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codeName="ЭтаКнига" defaultThemeVersion="124226"/>
  <xr:revisionPtr revIDLastSave="0" documentId="13_ncr:1_{2FB8D717-D6A0-4F7D-9D37-27CE1A9E667A}" xr6:coauthVersionLast="46" xr6:coauthVersionMax="46" xr10:uidLastSave="{00000000-0000-0000-0000-000000000000}"/>
  <bookViews>
    <workbookView xWindow="-120" yWindow="-120" windowWidth="29040" windowHeight="15720" tabRatio="918" xr2:uid="{00000000-000D-0000-FFFF-FFFF00000000}"/>
  </bookViews>
  <sheets>
    <sheet name="Caval-1" sheetId="1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_TM3">#REF!</definedName>
    <definedName name="_________MA8">#REF!</definedName>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Print_Area" localSheetId="0">'Caval-1'!$A$1:$H$4</definedName>
    <definedName name="Print_Titles" localSheetId="0">'Caval-1'!$4:$4</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_xlnm.Print_Area" localSheetId="0">'Caval-1'!$A$1:$H$245</definedName>
    <definedName name="ա" localSheetId="0">'[9]Ob.1+'!$I$5</definedName>
    <definedName name="ա">'[9]Ob.1+'!$I$5</definedName>
    <definedName name="Բռանցհ1.1" localSheetId="0">#REF!</definedName>
    <definedName name="Բռանցհ1.1">#REF!</definedName>
    <definedName name="լե">#REF!</definedName>
    <definedName name="մ" localSheetId="0">'[9]Ob.1+'!$J$5</definedName>
    <definedName name="մ">'[9]Ob.1+'!$J$5</definedName>
    <definedName name="տ" localSheetId="0">'[9]Ob.1+'!$K$5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workbook>
</file>

<file path=xl/calcChain.xml><?xml version="1.0" encoding="utf-8"?>
<calcChain xmlns="http://schemas.openxmlformats.org/spreadsheetml/2006/main">
  <c r="J81" i="111" l="1"/>
  <c r="H3" i="111"/>
  <c r="F72" i="111" s="1"/>
  <c r="G72" i="111" s="1"/>
  <c r="F206" i="111" l="1"/>
  <c r="G206" i="111" s="1"/>
  <c r="F194" i="111"/>
  <c r="G194" i="111" s="1"/>
  <c r="F232" i="111"/>
  <c r="G232" i="111" s="1"/>
  <c r="F189" i="111"/>
  <c r="G189" i="111" s="1"/>
  <c r="F176" i="111"/>
  <c r="G176" i="111" s="1"/>
  <c r="F223" i="111"/>
  <c r="G223" i="111" s="1"/>
  <c r="F211" i="111"/>
  <c r="G211" i="111" s="1"/>
  <c r="F172" i="111"/>
  <c r="G172" i="111" s="1"/>
  <c r="F219" i="111"/>
  <c r="G219" i="111" s="1"/>
  <c r="F202" i="111"/>
  <c r="G202" i="111" s="1"/>
  <c r="F185" i="111"/>
  <c r="G185" i="111" s="1"/>
  <c r="F168" i="111"/>
  <c r="G168" i="111" s="1"/>
  <c r="F236" i="111"/>
  <c r="G236" i="111" s="1"/>
  <c r="F215" i="111"/>
  <c r="G215" i="111" s="1"/>
  <c r="F198" i="111"/>
  <c r="G198" i="111" s="1"/>
  <c r="F181" i="111"/>
  <c r="G181" i="111" s="1"/>
  <c r="F163" i="111"/>
  <c r="G163" i="111" s="1"/>
  <c r="F159" i="111"/>
  <c r="G159" i="111" s="1"/>
  <c r="F235" i="111"/>
  <c r="G235" i="111" s="1"/>
  <c r="F231" i="111"/>
  <c r="G231" i="111" s="1"/>
  <c r="F226" i="111"/>
  <c r="G226" i="111" s="1"/>
  <c r="F222" i="111"/>
  <c r="G222" i="111" s="1"/>
  <c r="F218" i="111"/>
  <c r="G218" i="111" s="1"/>
  <c r="F214" i="111"/>
  <c r="G214" i="111" s="1"/>
  <c r="F210" i="111"/>
  <c r="G210" i="111" s="1"/>
  <c r="F205" i="111"/>
  <c r="G205" i="111" s="1"/>
  <c r="F201" i="111"/>
  <c r="G201" i="111" s="1"/>
  <c r="F197" i="111"/>
  <c r="G197" i="111" s="1"/>
  <c r="F188" i="111"/>
  <c r="G188" i="111" s="1"/>
  <c r="F184" i="111"/>
  <c r="G184" i="111" s="1"/>
  <c r="F180" i="111"/>
  <c r="G180" i="111" s="1"/>
  <c r="F175" i="111"/>
  <c r="G175" i="111" s="1"/>
  <c r="F171" i="111"/>
  <c r="G171" i="111" s="1"/>
  <c r="F167" i="111"/>
  <c r="G167" i="111" s="1"/>
  <c r="F162" i="111"/>
  <c r="G162" i="111" s="1"/>
  <c r="F158" i="111"/>
  <c r="G158" i="111" s="1"/>
  <c r="F238" i="111"/>
  <c r="G238" i="111" s="1"/>
  <c r="F234" i="111"/>
  <c r="G234" i="111" s="1"/>
  <c r="F230" i="111"/>
  <c r="G230" i="111" s="1"/>
  <c r="F225" i="111"/>
  <c r="G225" i="111" s="1"/>
  <c r="F221" i="111"/>
  <c r="G221" i="111" s="1"/>
  <c r="F217" i="111"/>
  <c r="G217" i="111" s="1"/>
  <c r="F213" i="111"/>
  <c r="G213" i="111" s="1"/>
  <c r="F209" i="111"/>
  <c r="G209" i="111" s="1"/>
  <c r="F204" i="111"/>
  <c r="G204" i="111" s="1"/>
  <c r="F200" i="111"/>
  <c r="G200" i="111" s="1"/>
  <c r="F196" i="111"/>
  <c r="G196" i="111" s="1"/>
  <c r="F191" i="111"/>
  <c r="G191" i="111" s="1"/>
  <c r="F187" i="111"/>
  <c r="G187" i="111" s="1"/>
  <c r="F183" i="111"/>
  <c r="G183" i="111" s="1"/>
  <c r="F179" i="111"/>
  <c r="G179" i="111" s="1"/>
  <c r="F174" i="111"/>
  <c r="G174" i="111" s="1"/>
  <c r="F170" i="111"/>
  <c r="G170" i="111" s="1"/>
  <c r="F161" i="111"/>
  <c r="G161" i="111" s="1"/>
  <c r="F157" i="111"/>
  <c r="G157" i="111" s="1"/>
  <c r="F237" i="111"/>
  <c r="G237" i="111" s="1"/>
  <c r="F233" i="111"/>
  <c r="G233" i="111" s="1"/>
  <c r="F229" i="111"/>
  <c r="G229" i="111" s="1"/>
  <c r="F224" i="111"/>
  <c r="G224" i="111" s="1"/>
  <c r="F220" i="111"/>
  <c r="G220" i="111" s="1"/>
  <c r="F216" i="111"/>
  <c r="G216" i="111" s="1"/>
  <c r="F212" i="111"/>
  <c r="G212" i="111" s="1"/>
  <c r="F203" i="111"/>
  <c r="G203" i="111" s="1"/>
  <c r="F199" i="111"/>
  <c r="G199" i="111" s="1"/>
  <c r="F195" i="111"/>
  <c r="G195" i="111" s="1"/>
  <c r="F190" i="111"/>
  <c r="G190" i="111" s="1"/>
  <c r="F186" i="111"/>
  <c r="G186" i="111" s="1"/>
  <c r="F182" i="111"/>
  <c r="G182" i="111" s="1"/>
  <c r="F173" i="111"/>
  <c r="G173" i="111" s="1"/>
  <c r="F169" i="111"/>
  <c r="G169" i="111" s="1"/>
  <c r="F164" i="111"/>
  <c r="G164" i="111" s="1"/>
  <c r="F160" i="111"/>
  <c r="G160" i="111" s="1"/>
  <c r="F156" i="111"/>
  <c r="G156" i="111" s="1"/>
  <c r="F155" i="111"/>
  <c r="G155" i="111" s="1"/>
  <c r="F138" i="111"/>
  <c r="G138" i="111" s="1"/>
  <c r="F103" i="111"/>
  <c r="G103" i="111" s="1"/>
  <c r="F150" i="111"/>
  <c r="G150" i="111" s="1"/>
  <c r="F133" i="111"/>
  <c r="G133" i="111" s="1"/>
  <c r="F116" i="111"/>
  <c r="G116" i="111" s="1"/>
  <c r="F99" i="111"/>
  <c r="G99" i="111" s="1"/>
  <c r="F148" i="111"/>
  <c r="G148" i="111" s="1"/>
  <c r="F131" i="111"/>
  <c r="G131" i="111" s="1"/>
  <c r="F114" i="111"/>
  <c r="G114" i="111" s="1"/>
  <c r="F97" i="111"/>
  <c r="G97" i="111" s="1"/>
  <c r="F146" i="111"/>
  <c r="G146" i="111" s="1"/>
  <c r="F129" i="111"/>
  <c r="G129" i="111" s="1"/>
  <c r="F112" i="111"/>
  <c r="G112" i="111" s="1"/>
  <c r="F95" i="111"/>
  <c r="G95" i="111" s="1"/>
  <c r="F144" i="111"/>
  <c r="G144" i="111" s="1"/>
  <c r="F127" i="111"/>
  <c r="G127" i="111" s="1"/>
  <c r="F110" i="111"/>
  <c r="G110" i="111" s="1"/>
  <c r="F90" i="111"/>
  <c r="G90" i="111" s="1"/>
  <c r="F118" i="111"/>
  <c r="G118" i="111" s="1"/>
  <c r="F101" i="111"/>
  <c r="G101" i="111" s="1"/>
  <c r="F142" i="111"/>
  <c r="G142" i="111" s="1"/>
  <c r="F125" i="111"/>
  <c r="G125" i="111" s="1"/>
  <c r="F108" i="111"/>
  <c r="G108" i="111" s="1"/>
  <c r="F88" i="111"/>
  <c r="G88" i="111" s="1"/>
  <c r="F140" i="111"/>
  <c r="G140" i="111" s="1"/>
  <c r="F123" i="111"/>
  <c r="G123" i="111" s="1"/>
  <c r="F105" i="111"/>
  <c r="G105" i="111" s="1"/>
  <c r="F86" i="111"/>
  <c r="G86" i="111" s="1"/>
  <c r="F149" i="111"/>
  <c r="G149" i="111" s="1"/>
  <c r="F145" i="111"/>
  <c r="G145" i="111" s="1"/>
  <c r="F141" i="111"/>
  <c r="G141" i="111" s="1"/>
  <c r="F137" i="111"/>
  <c r="G137" i="111" s="1"/>
  <c r="F132" i="111"/>
  <c r="G132" i="111" s="1"/>
  <c r="F128" i="111"/>
  <c r="G128" i="111" s="1"/>
  <c r="F124" i="111"/>
  <c r="G124" i="111" s="1"/>
  <c r="F119" i="111"/>
  <c r="G119" i="111" s="1"/>
  <c r="F115" i="111"/>
  <c r="G115" i="111" s="1"/>
  <c r="F111" i="111"/>
  <c r="G111" i="111" s="1"/>
  <c r="F102" i="111"/>
  <c r="G102" i="111" s="1"/>
  <c r="F98" i="111"/>
  <c r="G98" i="111" s="1"/>
  <c r="F89" i="111"/>
  <c r="G89" i="111" s="1"/>
  <c r="F85" i="111"/>
  <c r="G85" i="111" s="1"/>
  <c r="F80" i="111"/>
  <c r="G80" i="111" s="1"/>
  <c r="F76" i="111"/>
  <c r="G76" i="111" s="1"/>
  <c r="F92" i="111"/>
  <c r="G92" i="111" s="1"/>
  <c r="F84" i="111"/>
  <c r="G84" i="111" s="1"/>
  <c r="F79" i="111"/>
  <c r="G79" i="111" s="1"/>
  <c r="F75" i="111"/>
  <c r="G75" i="111" s="1"/>
  <c r="F147" i="111"/>
  <c r="G147" i="111" s="1"/>
  <c r="F143" i="111"/>
  <c r="G143" i="111" s="1"/>
  <c r="F139" i="111"/>
  <c r="G139" i="111" s="1"/>
  <c r="F134" i="111"/>
  <c r="G134" i="111" s="1"/>
  <c r="F130" i="111"/>
  <c r="G130" i="111" s="1"/>
  <c r="F126" i="111"/>
  <c r="G126" i="111" s="1"/>
  <c r="F122" i="111"/>
  <c r="G122" i="111" s="1"/>
  <c r="F117" i="111"/>
  <c r="G117" i="111" s="1"/>
  <c r="F113" i="111"/>
  <c r="G113" i="111" s="1"/>
  <c r="F109" i="111"/>
  <c r="G109" i="111" s="1"/>
  <c r="F104" i="111"/>
  <c r="G104" i="111" s="1"/>
  <c r="F100" i="111"/>
  <c r="G100" i="111" s="1"/>
  <c r="F96" i="111"/>
  <c r="G96" i="111" s="1"/>
  <c r="F91" i="111"/>
  <c r="G91" i="111" s="1"/>
  <c r="F87" i="111"/>
  <c r="G87" i="111" s="1"/>
  <c r="F83" i="111"/>
  <c r="G83" i="111" s="1"/>
  <c r="F78" i="111"/>
  <c r="G78" i="111" s="1"/>
  <c r="F74" i="111"/>
  <c r="G74" i="111" s="1"/>
  <c r="F77" i="111"/>
  <c r="G77" i="111" s="1"/>
  <c r="F73" i="111"/>
  <c r="G73" i="111" s="1"/>
  <c r="G239" i="111" l="1"/>
  <c r="G227" i="111"/>
  <c r="G207" i="111"/>
  <c r="G192" i="111"/>
  <c r="G177" i="111"/>
  <c r="G165" i="111"/>
  <c r="G151" i="111"/>
  <c r="G135" i="111"/>
  <c r="G120" i="111"/>
  <c r="G106" i="111"/>
  <c r="G93" i="111"/>
  <c r="G81" i="111"/>
  <c r="G240" i="111" l="1"/>
  <c r="G152" i="111"/>
  <c r="J47" i="111" l="1"/>
  <c r="J29" i="111"/>
  <c r="J16" i="111"/>
  <c r="J68" i="111" l="1"/>
  <c r="F21" i="111" l="1"/>
  <c r="G21" i="111" s="1"/>
  <c r="F27" i="111"/>
  <c r="G27" i="111" s="1"/>
  <c r="F36" i="111"/>
  <c r="G36" i="111" s="1"/>
  <c r="F51" i="111"/>
  <c r="G51" i="111" s="1"/>
  <c r="F57" i="111"/>
  <c r="G57" i="111" s="1"/>
  <c r="F9" i="111"/>
  <c r="G9" i="111" s="1"/>
  <c r="F18" i="111"/>
  <c r="G18" i="111" s="1"/>
  <c r="F28" i="111"/>
  <c r="G28" i="111" s="1"/>
  <c r="F37" i="111"/>
  <c r="G37" i="111" s="1"/>
  <c r="F43" i="111"/>
  <c r="G43" i="111" s="1"/>
  <c r="F58" i="111"/>
  <c r="G58" i="111" s="1"/>
  <c r="F64" i="111"/>
  <c r="G64" i="111" s="1"/>
  <c r="F10" i="111"/>
  <c r="G10" i="111" s="1"/>
  <c r="F7" i="111"/>
  <c r="G7" i="111" s="1"/>
  <c r="F61" i="111"/>
  <c r="G61" i="111" s="1"/>
  <c r="F41" i="111"/>
  <c r="G41" i="111" s="1"/>
  <c r="F22" i="111"/>
  <c r="G22" i="111" s="1"/>
  <c r="F31" i="111"/>
  <c r="G31" i="111" s="1"/>
  <c r="F38" i="111"/>
  <c r="G38" i="111" s="1"/>
  <c r="F44" i="111"/>
  <c r="G44" i="111" s="1"/>
  <c r="F52" i="111"/>
  <c r="G52" i="111" s="1"/>
  <c r="F59" i="111"/>
  <c r="G59" i="111" s="1"/>
  <c r="F65" i="111"/>
  <c r="G65" i="111" s="1"/>
  <c r="F11" i="111"/>
  <c r="G11" i="111" s="1"/>
  <c r="F40" i="111"/>
  <c r="G40" i="111" s="1"/>
  <c r="F23" i="111"/>
  <c r="G23" i="111" s="1"/>
  <c r="F32" i="111"/>
  <c r="G32" i="111" s="1"/>
  <c r="F45" i="111"/>
  <c r="G45" i="111" s="1"/>
  <c r="F53" i="111"/>
  <c r="G53" i="111" s="1"/>
  <c r="F66" i="111"/>
  <c r="G66" i="111" s="1"/>
  <c r="F34" i="111"/>
  <c r="G34" i="111" s="1"/>
  <c r="F13" i="111"/>
  <c r="G13" i="111" s="1"/>
  <c r="F62" i="111"/>
  <c r="G62" i="111" s="1"/>
  <c r="F24" i="111"/>
  <c r="G24" i="111" s="1"/>
  <c r="F33" i="111"/>
  <c r="G33" i="111" s="1"/>
  <c r="F39" i="111"/>
  <c r="G39" i="111" s="1"/>
  <c r="F46" i="111"/>
  <c r="G46" i="111" s="1"/>
  <c r="F54" i="111"/>
  <c r="G54" i="111" s="1"/>
  <c r="F60" i="111"/>
  <c r="G60" i="111" s="1"/>
  <c r="F67" i="111"/>
  <c r="G67" i="111" s="1"/>
  <c r="F12" i="111"/>
  <c r="G12" i="111" s="1"/>
  <c r="F25" i="111"/>
  <c r="G25" i="111" s="1"/>
  <c r="F49" i="111"/>
  <c r="G49" i="111" s="1"/>
  <c r="F20" i="111"/>
  <c r="G20" i="111" s="1"/>
  <c r="F26" i="111"/>
  <c r="G26" i="111" s="1"/>
  <c r="F35" i="111"/>
  <c r="G35" i="111" s="1"/>
  <c r="F42" i="111"/>
  <c r="G42" i="111" s="1"/>
  <c r="F50" i="111"/>
  <c r="G50" i="111" s="1"/>
  <c r="F56" i="111"/>
  <c r="G56" i="111" s="1"/>
  <c r="F63" i="111"/>
  <c r="G63" i="111" s="1"/>
  <c r="F8" i="111"/>
  <c r="G8" i="111" s="1"/>
  <c r="F15" i="111"/>
  <c r="G15" i="111" s="1"/>
  <c r="F55" i="111"/>
  <c r="G55" i="111" s="1"/>
  <c r="F19" i="111"/>
  <c r="G19" i="111" s="1"/>
  <c r="F14" i="111"/>
  <c r="G14" i="111" s="1"/>
  <c r="G16" i="111" l="1"/>
  <c r="G29" i="111"/>
  <c r="G68" i="111"/>
  <c r="G47" i="111"/>
  <c r="G69" i="111" l="1"/>
  <c r="G241" i="111" l="1"/>
  <c r="H68" i="111" l="1"/>
  <c r="H47" i="111"/>
  <c r="H16" i="111"/>
  <c r="H29" i="111"/>
  <c r="H93" i="111"/>
  <c r="H81" i="111"/>
  <c r="H120" i="111"/>
  <c r="H106" i="111"/>
  <c r="H151" i="111"/>
  <c r="H135" i="111"/>
  <c r="H177" i="111"/>
  <c r="H165" i="111"/>
  <c r="H207" i="111"/>
  <c r="H192" i="111"/>
  <c r="H239" i="111"/>
  <c r="H227" i="111"/>
  <c r="G242" i="111"/>
  <c r="G243" i="111" s="1"/>
  <c r="H241" i="111" l="1"/>
</calcChain>
</file>

<file path=xl/sharedStrings.xml><?xml version="1.0" encoding="utf-8"?>
<sst xmlns="http://schemas.openxmlformats.org/spreadsheetml/2006/main" count="447" uniqueCount="91">
  <si>
    <t>մ</t>
  </si>
  <si>
    <t>կգ</t>
  </si>
  <si>
    <t>Ընդամենը</t>
  </si>
  <si>
    <t>Հ/Հ</t>
  </si>
  <si>
    <t>ՇԻՆԱՐԱՐԱԿԱՆ ԱՇԽԱՏԱՆՔՆԵՐԻ ԾԱՎԱԼՆԵՐԸ</t>
  </si>
  <si>
    <t xml:space="preserve">Աշխատանքների անվանումը </t>
  </si>
  <si>
    <t>Չափ․ միավոր</t>
  </si>
  <si>
    <t>Քանակը</t>
  </si>
  <si>
    <t>Միավորի արժեքը</t>
  </si>
  <si>
    <t>Ընդամենը հազ․ դրամ</t>
  </si>
  <si>
    <r>
      <t>մ</t>
    </r>
    <r>
      <rPr>
        <vertAlign val="superscript"/>
        <sz val="10"/>
        <rFont val="GHEA Grapalat"/>
        <family val="3"/>
      </rPr>
      <t>3</t>
    </r>
  </si>
  <si>
    <r>
      <t>մ</t>
    </r>
    <r>
      <rPr>
        <vertAlign val="superscript"/>
        <sz val="10"/>
        <rFont val="GHEA Grapalat"/>
        <family val="3"/>
      </rPr>
      <t>2</t>
    </r>
  </si>
  <si>
    <t>Ամբողջը</t>
  </si>
  <si>
    <t>ԱԱՀ -   20 %</t>
  </si>
  <si>
    <t>Ամբողջը ներառյալ ԱԱՀ</t>
  </si>
  <si>
    <t xml:space="preserve">Կազմեց                                                         Խ․ Ստեփանյան  </t>
  </si>
  <si>
    <t>Ավազակոպճային նախաշերտի  իրականացում հենարանների տակ   h=10սմ հաստությամբ</t>
  </si>
  <si>
    <t>Խրամուղու փորում IV կարգի բնահողում</t>
  </si>
  <si>
    <t>Խրամուղու փորում V կարգի բնահողում</t>
  </si>
  <si>
    <t>Ավազի նախ. շերտի իրականացում, h=10 սմ</t>
  </si>
  <si>
    <t>Խրամուղու և փոսորակի ետլիցք կողալիցքի մշակված գրունտներից, տոփանումով</t>
  </si>
  <si>
    <t xml:space="preserve">Շին աղբի բարձում մեխանիզմով ի/թ մեքենաները </t>
  </si>
  <si>
    <t>տ</t>
  </si>
  <si>
    <t xml:space="preserve">Գրունտի, շին աղբի տեղափոխում ի/թ մեքենաներով թափոնատեղի մինչև 1կմ </t>
  </si>
  <si>
    <t>Ճանապարհի պրոֆիլավորում 4,5մ լայնությամբ</t>
  </si>
  <si>
    <t>կմ</t>
  </si>
  <si>
    <t>հատ</t>
  </si>
  <si>
    <t>Արմունկ պողպատե d=100մմ</t>
  </si>
  <si>
    <t>Հանգույց ՊԿ0+00-ում</t>
  </si>
  <si>
    <t>Խողովակ-օղակ T-1000 ամր․ ծախսը 70կգ/խմ</t>
  </si>
  <si>
    <t>Մետաղական ելարան</t>
  </si>
  <si>
    <t>Ե/բ դիտահորի ներդիր դետալներ</t>
  </si>
  <si>
    <t>Մետաղական մասերի երկշերտ յուղաներկում</t>
  </si>
  <si>
    <t>Պողպատյա խողովակ d=114x4մմ, փորձարկումով</t>
  </si>
  <si>
    <t>Հորի կառուցման աշխատանքներ / B15 F150 W4 /</t>
  </si>
  <si>
    <t>Կափարիչ KP-1000 հորի համար ամր․ ծախսը 318,8կգ/խմ /թուջե մտոցով/</t>
  </si>
  <si>
    <t>Փականային հոր ՊԿ2+39-ում</t>
  </si>
  <si>
    <t>խմ</t>
  </si>
  <si>
    <t>Չոր քարե շարվածք</t>
  </si>
  <si>
    <t>Օձիքի բետոն B15 F150 դասի</t>
  </si>
  <si>
    <t>Պողպատե կցաշուրթ Dy100 Py=1,0 ՄՊա</t>
  </si>
  <si>
    <t>Սողնակ Dy100 Py=1,0 ՄՊա</t>
  </si>
  <si>
    <t>Օձիքի մետաղական կառուցվածք /ամրան, կարճախողովակ/</t>
  </si>
  <si>
    <t>Բետոնի նախապատրաստական շերտ δ=10սմ, B7,5</t>
  </si>
  <si>
    <t>Հատակի բետոն δ=25սմ, B15; F150;W4</t>
  </si>
  <si>
    <t>Պատերի բետոն, B15; F150;W4</t>
  </si>
  <si>
    <t>Բետոնե երեսապատում δ=10սմ, B15; F150;W4</t>
  </si>
  <si>
    <t>Պողպատե անցում D-100x200մմ</t>
  </si>
  <si>
    <t>Պողպատյա ծունկ D=100մմ, a=90°</t>
  </si>
  <si>
    <t>Պողպատյա արմունկ D=100մմ, a=45°</t>
  </si>
  <si>
    <t>Հորիզոնական ջերմային կար N1</t>
  </si>
  <si>
    <t>Հիդրանտ-ջրթող կառուցվածք /12 հատ/</t>
  </si>
  <si>
    <t>Խրամուղու փորում IV կարգի բնահողում ե/բ վաքերի տեղադրման համար</t>
  </si>
  <si>
    <t>Փոսորակի փորում IV կարգի բնահողում, ձեռքով</t>
  </si>
  <si>
    <t>Անկյունային հորերի բետոն B15; F150;W4</t>
  </si>
  <si>
    <t>ЛР-4 ե/բետոնե վաքերի միացման հանգույցների կարեր</t>
  </si>
  <si>
    <t>Հավաքովի ե/բետոնե սալ , П-6-4,5 (60x45x10) ամրանի ծախսը 52կգ/մ3 B15, F150</t>
  </si>
  <si>
    <t>Հավաքովի ե/բետոնե վաք ЛР-4, ամրանի ծախսը 64կգ/մ3 B25, F150</t>
  </si>
  <si>
    <t>Բաժանարար հոր ՊԿ0+50-ում</t>
  </si>
  <si>
    <t>Հատակի բետոն δ=20 սմ, B15; F150;W4</t>
  </si>
  <si>
    <t>Փական 0,4x0,4մմ, վերհանով հ=0.8մ</t>
  </si>
  <si>
    <t>Հարթ փական ПС60-60 վերհանով</t>
  </si>
  <si>
    <t>Քայլք F16 A500 C, քայլը 30սմ, L=90սմ, 4հատ</t>
  </si>
  <si>
    <t>Խողովակ-անցում ՊԿ2+83-ՊԿ2+89</t>
  </si>
  <si>
    <t>Ճանապարհի խճային ծածկույթ 15սմ հաստությամբ</t>
  </si>
  <si>
    <t>Հիմքի բետոն, B15; F150;W4</t>
  </si>
  <si>
    <t>Պողպատյա խողովակ d=325,4մմ, փորձարկումով</t>
  </si>
  <si>
    <t>Դիաֆրագմա -4x500x500մմ</t>
  </si>
  <si>
    <t>ՈՒղղահայաց ջերմային կար N2</t>
  </si>
  <si>
    <t>Ջրթող կառուցվածք</t>
  </si>
  <si>
    <t>Գոյություն ունեցող d=200մմ խողովակների ապամոնտաժում  /հանձնել համայնքին/</t>
  </si>
  <si>
    <t>Պողպատյա խողովակ d=159х4մմ, փորձարկումով</t>
  </si>
  <si>
    <t>Պողպատյա խողովակի նորմալ հակակոռոզիոն մեկուսացում</t>
  </si>
  <si>
    <t>Արմունկ պողպատե d=150մմ</t>
  </si>
  <si>
    <t>Փականային հոր ՊԿ6+00-ում, ՊԿ11+50-ում, ՊԿ15+40-ում</t>
  </si>
  <si>
    <t>Հիդրանտ-ջրթող կառուցվածք</t>
  </si>
  <si>
    <t>ՀՀ Վայոց Ձորի մարզի Արենի համայնքի Ռինդ բնակավայրում
ոռոգման ջրի ներքին ցանցերի կառուցում</t>
  </si>
  <si>
    <t>Ջրատար N1</t>
  </si>
  <si>
    <t>ՊԿ0+00-ՊԿ2+39</t>
  </si>
  <si>
    <t>Ջրատար N2</t>
  </si>
  <si>
    <t>Ջրատար N3</t>
  </si>
  <si>
    <t>ՊԿ0+00-ՊԿ3+16</t>
  </si>
  <si>
    <t>ՊԿ0+50-ՊԿ3+16</t>
  </si>
  <si>
    <t>ՊԿ0+00-ՊԿ16+78</t>
  </si>
  <si>
    <t>ՊԿ16+00-ՊԿ16+78</t>
  </si>
  <si>
    <t>Հոր ՊԿ16+00-ում</t>
  </si>
  <si>
    <t>Պողպատյա ձևավոր մասեր D=159x4մմ</t>
  </si>
  <si>
    <t>Ամրան Ф16 A500 C, քայլը 30սմ, L=90սմ, 4հատ</t>
  </si>
  <si>
    <t>Ամբողջը Ջրատար N1</t>
  </si>
  <si>
    <t>Ամբողջը Ջրատար N2</t>
  </si>
  <si>
    <t>Ամբողջը Ջրատար 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</si>
</sst>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1" formatCode="0.000"/>
    <numFmt numFmtId="173" formatCode="0.0%"/>
  </numFmts>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b/>
      <sz val="10"/>
      <color theme="1"/>
      <name val="GHEA Grapalat"/>
      <family val="3"/>
    </font>
    <font>
      <sz val="10"/>
      <name val="GHEA Grapalat"/>
      <family val="3"/>
    </font>
    <font>
      <b/>
      <sz val="10"/>
      <name val="GHEA Grapalat"/>
      <family val="3"/>
    </font>
    <font>
      <b/>
      <i/>
      <sz val="10"/>
      <name val="GHEA Grapalat"/>
      <family val="3"/>
    </font>
    <font>
      <vertAlign val="superscript"/>
      <sz val="10"/>
      <name val="GHEA Grapalat"/>
      <family val="3"/>
    </font>
    <font>
      <b/>
      <sz val="10"/>
      <color theme="0"/>
      <name val="GHEA Grapalat"/>
      <family val="3"/>
    </font>
    <font>
      <sz val="10"/>
      <color theme="1"/>
      <name val="GHEA Grapalat"/>
      <family val="3"/>
    </font>
    <font>
      <sz val="10"/>
      <color indexed="8"/>
      <name val="GHEA Grapalat"/>
      <family val="3"/>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95">
    <xf numFmtId="0" fontId="0" fillId="0" borderId="0"/>
    <xf numFmtId="0" fontId="6" fillId="0" borderId="0"/>
    <xf numFmtId="0" fontId="7" fillId="0" borderId="0"/>
    <xf numFmtId="0" fontId="7" fillId="0" borderId="0"/>
    <xf numFmtId="0" fontId="7" fillId="0" borderId="0"/>
    <xf numFmtId="0" fontId="7" fillId="0" borderId="0"/>
    <xf numFmtId="0" fontId="4"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6" fontId="5"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2" fontId="11" fillId="0" borderId="1" applyFill="0" applyBorder="0" applyAlignment="0">
      <alignment horizontal="right" vertical="center"/>
    </xf>
    <xf numFmtId="169" fontId="6" fillId="0" borderId="0" applyFont="0" applyFill="0" applyBorder="0" applyAlignment="0" applyProtection="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xf numFmtId="0" fontId="10" fillId="0" borderId="0"/>
    <xf numFmtId="0" fontId="4"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2" fillId="0" borderId="0"/>
    <xf numFmtId="0" fontId="7" fillId="0" borderId="0"/>
    <xf numFmtId="0" fontId="7" fillId="0" borderId="0"/>
    <xf numFmtId="0" fontId="7" fillId="0" borderId="0"/>
    <xf numFmtId="0" fontId="10"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6" fillId="0" borderId="0"/>
    <xf numFmtId="0" fontId="6" fillId="0" borderId="0"/>
    <xf numFmtId="0" fontId="7" fillId="0" borderId="0"/>
    <xf numFmtId="0" fontId="6" fillId="0" borderId="0"/>
    <xf numFmtId="0" fontId="4" fillId="0" borderId="0"/>
    <xf numFmtId="0" fontId="7" fillId="0" borderId="0"/>
    <xf numFmtId="0" fontId="6" fillId="0" borderId="0"/>
    <xf numFmtId="0" fontId="7" fillId="0" borderId="0"/>
    <xf numFmtId="0" fontId="7" fillId="0" borderId="0"/>
    <xf numFmtId="0" fontId="7" fillId="0" borderId="0"/>
    <xf numFmtId="0" fontId="14" fillId="2" borderId="0" applyNumberFormat="0" applyBorder="0" applyAlignment="0" applyProtection="0"/>
    <xf numFmtId="0" fontId="15" fillId="0" borderId="0"/>
    <xf numFmtId="168" fontId="6"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3" fillId="0" borderId="0"/>
    <xf numFmtId="0" fontId="16" fillId="0" borderId="0"/>
    <xf numFmtId="9" fontId="6" fillId="0" borderId="0" applyFont="0" applyFill="0" applyBorder="0" applyAlignment="0" applyProtection="0"/>
    <xf numFmtId="9" fontId="5" fillId="0" borderId="0" applyFont="0" applyFill="0" applyBorder="0" applyAlignment="0" applyProtection="0"/>
    <xf numFmtId="0" fontId="2" fillId="0" borderId="0"/>
    <xf numFmtId="0" fontId="1" fillId="0" borderId="0"/>
    <xf numFmtId="0" fontId="1" fillId="0" borderId="0"/>
  </cellStyleXfs>
  <cellXfs count="67">
    <xf numFmtId="0" fontId="0" fillId="0" borderId="0" xfId="0"/>
    <xf numFmtId="0" fontId="18" fillId="0" borderId="1" xfId="5" applyFont="1" applyBorder="1" applyAlignment="1">
      <alignment horizontal="center" vertical="center" wrapText="1"/>
    </xf>
    <xf numFmtId="2" fontId="19" fillId="0" borderId="1" xfId="0" applyNumberFormat="1" applyFont="1" applyBorder="1" applyAlignment="1">
      <alignment horizontal="center" vertical="center" wrapText="1"/>
    </xf>
    <xf numFmtId="0" fontId="18" fillId="0" borderId="0" xfId="50" applyFont="1"/>
    <xf numFmtId="0" fontId="20" fillId="0" borderId="0" xfId="113" applyFont="1" applyAlignment="1">
      <alignment vertical="center"/>
    </xf>
    <xf numFmtId="173" fontId="18" fillId="0" borderId="3" xfId="191" applyNumberFormat="1" applyFont="1" applyBorder="1"/>
    <xf numFmtId="164" fontId="18" fillId="0" borderId="1" xfId="2" applyNumberFormat="1" applyFont="1" applyBorder="1" applyAlignment="1">
      <alignment horizontal="center" vertical="center" wrapText="1"/>
    </xf>
    <xf numFmtId="2" fontId="22" fillId="0" borderId="0" xfId="50" applyNumberFormat="1" applyFont="1" applyAlignment="1">
      <alignment horizontal="center"/>
    </xf>
    <xf numFmtId="0" fontId="19" fillId="0" borderId="0" xfId="50" applyFont="1"/>
    <xf numFmtId="0" fontId="18" fillId="0" borderId="1" xfId="2" applyFont="1" applyBorder="1" applyAlignment="1">
      <alignment horizontal="left" vertical="center" wrapText="1"/>
    </xf>
    <xf numFmtId="2" fontId="18" fillId="0" borderId="1" xfId="2" applyNumberFormat="1" applyFont="1" applyBorder="1" applyAlignment="1">
      <alignment horizontal="center" vertical="center"/>
    </xf>
    <xf numFmtId="0" fontId="18" fillId="0" borderId="1" xfId="4" applyFont="1" applyBorder="1" applyAlignment="1">
      <alignment horizontal="left" vertical="center" wrapText="1"/>
    </xf>
    <xf numFmtId="0" fontId="19" fillId="0" borderId="1" xfId="50" applyFont="1" applyBorder="1" applyAlignment="1">
      <alignment horizontal="center" vertical="center"/>
    </xf>
    <xf numFmtId="0" fontId="18" fillId="0" borderId="1" xfId="50" applyFont="1" applyBorder="1"/>
    <xf numFmtId="0" fontId="18" fillId="0" borderId="1" xfId="76" applyFont="1" applyBorder="1" applyAlignment="1">
      <alignment horizontal="center" vertical="center" wrapText="1"/>
    </xf>
    <xf numFmtId="2" fontId="18" fillId="0" borderId="1" xfId="76" applyNumberFormat="1" applyFont="1" applyBorder="1" applyAlignment="1">
      <alignment horizontal="center" vertical="center" wrapText="1"/>
    </xf>
    <xf numFmtId="0" fontId="18" fillId="0" borderId="1" xfId="7" applyFont="1" applyBorder="1" applyAlignment="1">
      <alignment horizontal="left" vertical="center" wrapText="1"/>
    </xf>
    <xf numFmtId="164" fontId="18" fillId="0" borderId="1" xfId="7" applyNumberFormat="1" applyFont="1" applyBorder="1" applyAlignment="1">
      <alignment horizontal="center" vertical="center" wrapText="1"/>
    </xf>
    <xf numFmtId="2" fontId="18" fillId="0" borderId="1" xfId="7" applyNumberFormat="1" applyFont="1" applyBorder="1" applyAlignment="1">
      <alignment horizontal="center" vertical="center" wrapText="1"/>
    </xf>
    <xf numFmtId="0" fontId="18" fillId="0" borderId="1" xfId="0" applyFont="1" applyBorder="1" applyAlignment="1">
      <alignment horizontal="left" vertical="center" wrapText="1"/>
    </xf>
    <xf numFmtId="0" fontId="20" fillId="0" borderId="1" xfId="3" applyFont="1" applyBorder="1" applyAlignment="1">
      <alignment horizontal="left"/>
    </xf>
    <xf numFmtId="0" fontId="20" fillId="0" borderId="1" xfId="3" applyFont="1" applyBorder="1" applyAlignment="1">
      <alignment horizontal="left" vertical="center" wrapText="1"/>
    </xf>
    <xf numFmtId="171" fontId="19" fillId="0" borderId="1" xfId="0" applyNumberFormat="1" applyFont="1" applyBorder="1" applyAlignment="1">
      <alignment horizontal="center" vertical="center" wrapText="1"/>
    </xf>
    <xf numFmtId="171" fontId="19" fillId="0" borderId="1" xfId="50" applyNumberFormat="1" applyFont="1" applyBorder="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lignment horizontal="left"/>
    </xf>
    <xf numFmtId="2" fontId="18" fillId="0" borderId="1" xfId="0" applyNumberFormat="1" applyFont="1" applyBorder="1" applyAlignment="1">
      <alignment horizontal="center" vertical="center"/>
    </xf>
    <xf numFmtId="0" fontId="17" fillId="0" borderId="1" xfId="2" applyFont="1" applyBorder="1" applyAlignment="1">
      <alignment horizontal="center" vertical="center"/>
    </xf>
    <xf numFmtId="2" fontId="18" fillId="0" borderId="1" xfId="0" applyNumberFormat="1" applyFont="1" applyBorder="1" applyAlignment="1">
      <alignment horizontal="center" vertical="center" wrapText="1"/>
    </xf>
    <xf numFmtId="2" fontId="18" fillId="0" borderId="1" xfId="75" applyNumberFormat="1" applyFont="1" applyBorder="1" applyAlignment="1">
      <alignment horizontal="center" vertical="center" wrapText="1"/>
    </xf>
    <xf numFmtId="2" fontId="18" fillId="0" borderId="1" xfId="2" applyNumberFormat="1" applyFont="1" applyBorder="1" applyAlignment="1">
      <alignment horizontal="center" vertical="center" wrapText="1"/>
    </xf>
    <xf numFmtId="171" fontId="18" fillId="0" borderId="1" xfId="76"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50" applyFont="1" applyBorder="1" applyAlignment="1">
      <alignment horizontal="center" vertical="center" wrapText="1"/>
    </xf>
    <xf numFmtId="0" fontId="18" fillId="0" borderId="1" xfId="2" applyFont="1" applyBorder="1" applyAlignment="1">
      <alignment horizontal="center" vertical="center" wrapText="1"/>
    </xf>
    <xf numFmtId="2" fontId="18" fillId="0" borderId="1" xfId="4" applyNumberFormat="1" applyFont="1" applyBorder="1" applyAlignment="1">
      <alignment horizontal="center" vertical="center" wrapText="1"/>
    </xf>
    <xf numFmtId="0" fontId="18" fillId="0" borderId="1" xfId="75" applyFont="1" applyBorder="1" applyAlignment="1">
      <alignment horizontal="center" vertical="center" wrapText="1"/>
    </xf>
    <xf numFmtId="164" fontId="18" fillId="0" borderId="1" xfId="75" applyNumberFormat="1" applyFont="1" applyBorder="1" applyAlignment="1">
      <alignment horizontal="center" vertical="center" wrapText="1"/>
    </xf>
    <xf numFmtId="0" fontId="18" fillId="0" borderId="1" xfId="193" applyFont="1" applyBorder="1" applyAlignment="1">
      <alignment horizontal="center" vertical="center" wrapText="1"/>
    </xf>
    <xf numFmtId="0" fontId="18" fillId="0" borderId="1" xfId="193" applyFont="1" applyBorder="1" applyAlignment="1">
      <alignment horizontal="left" vertical="center" wrapText="1"/>
    </xf>
    <xf numFmtId="1" fontId="18" fillId="0" borderId="1" xfId="193" applyNumberFormat="1" applyFont="1" applyBorder="1" applyAlignment="1">
      <alignment horizontal="center" vertical="center" wrapText="1"/>
    </xf>
    <xf numFmtId="2" fontId="18" fillId="0" borderId="1" xfId="193" applyNumberFormat="1" applyFont="1" applyBorder="1" applyAlignment="1">
      <alignment horizontal="center" vertical="center" wrapText="1"/>
    </xf>
    <xf numFmtId="0" fontId="18" fillId="0" borderId="1" xfId="3" applyFont="1" applyBorder="1" applyAlignment="1">
      <alignment horizontal="center" vertical="center" wrapText="1"/>
    </xf>
    <xf numFmtId="0" fontId="18" fillId="0" borderId="1" xfId="3" applyFont="1" applyBorder="1" applyAlignment="1">
      <alignment horizontal="left" vertical="center" wrapText="1"/>
    </xf>
    <xf numFmtId="0" fontId="18" fillId="0" borderId="1" xfId="7" applyFont="1" applyBorder="1" applyAlignment="1">
      <alignment horizontal="center" vertical="center" wrapText="1"/>
    </xf>
    <xf numFmtId="164" fontId="18" fillId="0" borderId="1" xfId="3" applyNumberFormat="1" applyFont="1" applyBorder="1" applyAlignment="1">
      <alignment horizontal="center" vertical="center" wrapText="1"/>
    </xf>
    <xf numFmtId="2" fontId="18" fillId="0" borderId="1" xfId="3" applyNumberFormat="1" applyFont="1" applyBorder="1" applyAlignment="1">
      <alignment horizontal="center" vertical="center"/>
    </xf>
    <xf numFmtId="0" fontId="23" fillId="0" borderId="1" xfId="2" applyFont="1" applyBorder="1" applyAlignment="1">
      <alignment horizontal="center" vertical="center" wrapText="1"/>
    </xf>
    <xf numFmtId="2" fontId="23" fillId="0" borderId="1" xfId="2" applyNumberFormat="1" applyFont="1" applyBorder="1" applyAlignment="1">
      <alignment horizontal="center" vertical="center"/>
    </xf>
    <xf numFmtId="0" fontId="24" fillId="0" borderId="1" xfId="76" applyFont="1" applyBorder="1" applyAlignment="1">
      <alignment horizontal="center" vertical="center" wrapText="1"/>
    </xf>
    <xf numFmtId="1" fontId="24" fillId="0" borderId="1" xfId="76" applyNumberFormat="1" applyFont="1" applyBorder="1" applyAlignment="1">
      <alignment horizontal="center" vertical="center" wrapText="1"/>
    </xf>
    <xf numFmtId="2" fontId="18" fillId="0" borderId="1" xfId="193" applyNumberFormat="1" applyFont="1" applyBorder="1" applyAlignment="1">
      <alignment horizontal="center" vertical="center"/>
    </xf>
    <xf numFmtId="164" fontId="18" fillId="0" borderId="1" xfId="76" applyNumberFormat="1" applyFont="1" applyBorder="1" applyAlignment="1">
      <alignment horizontal="center" vertical="center" wrapText="1"/>
    </xf>
    <xf numFmtId="173" fontId="18" fillId="0" borderId="3" xfId="191" applyNumberFormat="1" applyFont="1" applyFill="1" applyBorder="1"/>
    <xf numFmtId="164" fontId="18" fillId="0" borderId="1" xfId="193" applyNumberFormat="1" applyFont="1" applyBorder="1" applyAlignment="1">
      <alignment horizontal="center" vertical="center" wrapText="1"/>
    </xf>
    <xf numFmtId="0" fontId="18" fillId="0" borderId="1" xfId="4" applyFont="1" applyBorder="1" applyAlignment="1">
      <alignment horizontal="center" vertical="center" wrapText="1"/>
    </xf>
    <xf numFmtId="1" fontId="18" fillId="0" borderId="1" xfId="2" applyNumberFormat="1" applyFont="1" applyBorder="1" applyAlignment="1">
      <alignment horizontal="center" vertical="center" wrapText="1"/>
    </xf>
    <xf numFmtId="164" fontId="24" fillId="0" borderId="1" xfId="76" applyNumberFormat="1" applyFont="1" applyBorder="1" applyAlignment="1">
      <alignment horizontal="center" vertical="center" wrapText="1"/>
    </xf>
    <xf numFmtId="0" fontId="18" fillId="0" borderId="1" xfId="76" applyFont="1" applyBorder="1" applyAlignment="1">
      <alignment vertical="center" wrapText="1"/>
    </xf>
    <xf numFmtId="171" fontId="18" fillId="0" borderId="1" xfId="2" applyNumberFormat="1" applyFont="1" applyBorder="1" applyAlignment="1">
      <alignment horizontal="center" vertical="center" wrapText="1"/>
    </xf>
    <xf numFmtId="173" fontId="18" fillId="0" borderId="0" xfId="191" applyNumberFormat="1" applyFont="1" applyBorder="1"/>
    <xf numFmtId="2" fontId="19" fillId="0" borderId="0" xfId="0" applyNumberFormat="1" applyFont="1" applyAlignment="1">
      <alignment horizontal="center" vertical="center" wrapText="1"/>
    </xf>
    <xf numFmtId="0" fontId="17" fillId="0" borderId="1" xfId="2" applyFont="1" applyBorder="1" applyAlignment="1">
      <alignment horizontal="center" vertical="center" wrapText="1"/>
    </xf>
    <xf numFmtId="0" fontId="20" fillId="0" borderId="0" xfId="113" applyFont="1" applyAlignment="1">
      <alignment horizontal="center" vertical="center"/>
    </xf>
    <xf numFmtId="0" fontId="19" fillId="0" borderId="2" xfId="50" applyFont="1" applyBorder="1" applyAlignment="1">
      <alignment horizontal="center" vertical="center" wrapText="1"/>
    </xf>
    <xf numFmtId="0" fontId="19" fillId="0" borderId="1" xfId="50" applyFont="1" applyBorder="1" applyAlignment="1">
      <alignment horizontal="center" vertical="center" wrapText="1"/>
    </xf>
  </cellXfs>
  <cellStyles count="195">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2" xr:uid="{00000000-0005-0000-0000-000021000000}"/>
    <cellStyle name="Normal 10 2 2 2 4" xfId="194" xr:uid="{00000000-0005-0000-0000-000022000000}"/>
    <cellStyle name="Normal 10 2 2 3" xfId="44" xr:uid="{00000000-0005-0000-0000-000023000000}"/>
    <cellStyle name="Normal 10 2 3" xfId="45" xr:uid="{00000000-0005-0000-0000-000024000000}"/>
    <cellStyle name="Normal 10 2 4" xfId="188" xr:uid="{00000000-0005-0000-0000-000025000000}"/>
    <cellStyle name="Normal 10 3" xfId="46" xr:uid="{00000000-0005-0000-0000-000026000000}"/>
    <cellStyle name="Normal 10 3 2" xfId="47" xr:uid="{00000000-0005-0000-0000-000027000000}"/>
    <cellStyle name="Normal 10 4" xfId="48" xr:uid="{00000000-0005-0000-0000-000028000000}"/>
    <cellStyle name="Normal 10 4 2" xfId="49" xr:uid="{00000000-0005-0000-0000-000029000000}"/>
    <cellStyle name="Normal 10 5" xfId="13" xr:uid="{00000000-0005-0000-0000-00002A000000}"/>
    <cellStyle name="Normal 11" xfId="50" xr:uid="{00000000-0005-0000-0000-00002B000000}"/>
    <cellStyle name="Normal 11 2" xfId="51" xr:uid="{00000000-0005-0000-0000-00002C000000}"/>
    <cellStyle name="Normal 11 3" xfId="52" xr:uid="{00000000-0005-0000-0000-00002D000000}"/>
    <cellStyle name="Normal 11 4" xfId="53" xr:uid="{00000000-0005-0000-0000-00002E000000}"/>
    <cellStyle name="Normal 11 5" xfId="54" xr:uid="{00000000-0005-0000-0000-00002F000000}"/>
    <cellStyle name="Normal 11_Artakin,nerkin Ijevan smeti" xfId="55" xr:uid="{00000000-0005-0000-0000-000030000000}"/>
    <cellStyle name="Normal 12" xfId="56" xr:uid="{00000000-0005-0000-0000-000031000000}"/>
    <cellStyle name="Normal 12 2" xfId="57" xr:uid="{00000000-0005-0000-0000-000032000000}"/>
    <cellStyle name="Normal 12 2 2" xfId="58" xr:uid="{00000000-0005-0000-0000-000033000000}"/>
    <cellStyle name="Normal 12_Artakin,nerkin Ijevan smeti" xfId="59" xr:uid="{00000000-0005-0000-0000-000034000000}"/>
    <cellStyle name="Normal 13" xfId="60" xr:uid="{00000000-0005-0000-0000-000035000000}"/>
    <cellStyle name="Normal 14" xfId="61" xr:uid="{00000000-0005-0000-0000-000036000000}"/>
    <cellStyle name="Normal 14 2" xfId="62" xr:uid="{00000000-0005-0000-0000-000037000000}"/>
    <cellStyle name="Normal 14 3" xfId="63" xr:uid="{00000000-0005-0000-0000-000038000000}"/>
    <cellStyle name="Normal 14 3 2" xfId="64" xr:uid="{00000000-0005-0000-0000-000039000000}"/>
    <cellStyle name="Normal 15" xfId="65" xr:uid="{00000000-0005-0000-0000-00003A000000}"/>
    <cellStyle name="Normal 16" xfId="66" xr:uid="{00000000-0005-0000-0000-00003B000000}"/>
    <cellStyle name="Normal 16 2" xfId="12" xr:uid="{00000000-0005-0000-0000-00003C000000}"/>
    <cellStyle name="Normal 16 2 2" xfId="67" xr:uid="{00000000-0005-0000-0000-00003D000000}"/>
    <cellStyle name="Normal 16 3" xfId="1" xr:uid="{00000000-0005-0000-0000-00003E000000}"/>
    <cellStyle name="Normal 17" xfId="68" xr:uid="{00000000-0005-0000-0000-00003F000000}"/>
    <cellStyle name="Normal 17 2" xfId="69" xr:uid="{00000000-0005-0000-0000-000040000000}"/>
    <cellStyle name="Normal 18" xfId="70" xr:uid="{00000000-0005-0000-0000-000041000000}"/>
    <cellStyle name="Normal 18 2" xfId="71" xr:uid="{00000000-0005-0000-0000-000042000000}"/>
    <cellStyle name="Normal 19" xfId="72" xr:uid="{00000000-0005-0000-0000-000043000000}"/>
    <cellStyle name="Normal 19 2" xfId="73" xr:uid="{00000000-0005-0000-0000-000044000000}"/>
    <cellStyle name="Normal 19_Artakin,nerkin Ijevan smeti" xfId="74" xr:uid="{00000000-0005-0000-0000-000045000000}"/>
    <cellStyle name="Normal 2" xfId="75" xr:uid="{00000000-0005-0000-0000-000046000000}"/>
    <cellStyle name="Normal 2 2" xfId="76" xr:uid="{00000000-0005-0000-0000-000047000000}"/>
    <cellStyle name="Normal 2 2 2" xfId="5" xr:uid="{00000000-0005-0000-0000-000048000000}"/>
    <cellStyle name="Normal 2 2 2 2" xfId="11" xr:uid="{00000000-0005-0000-0000-000049000000}"/>
    <cellStyle name="Normal 2 2 2 2 2" xfId="77" xr:uid="{00000000-0005-0000-0000-00004A000000}"/>
    <cellStyle name="Normal 2 2 2 2 2 2" xfId="78" xr:uid="{00000000-0005-0000-0000-00004B000000}"/>
    <cellStyle name="Normal 2 2 2 2 3" xfId="79" xr:uid="{00000000-0005-0000-0000-00004C000000}"/>
    <cellStyle name="Normal 2 2 2 2 3 2" xfId="80" xr:uid="{00000000-0005-0000-0000-00004D000000}"/>
    <cellStyle name="Normal 2 2 2 2 4" xfId="81" xr:uid="{00000000-0005-0000-0000-00004E000000}"/>
    <cellStyle name="Normal 2 3" xfId="82" xr:uid="{00000000-0005-0000-0000-00004F000000}"/>
    <cellStyle name="Normal 2 3 2" xfId="83" xr:uid="{00000000-0005-0000-0000-000050000000}"/>
    <cellStyle name="Normal 2 4" xfId="84" xr:uid="{00000000-0005-0000-0000-000051000000}"/>
    <cellStyle name="Normal 2 5" xfId="85" xr:uid="{00000000-0005-0000-0000-000052000000}"/>
    <cellStyle name="Normal 2_2526-2008" xfId="86" xr:uid="{00000000-0005-0000-0000-000053000000}"/>
    <cellStyle name="Normal 20" xfId="87" xr:uid="{00000000-0005-0000-0000-000054000000}"/>
    <cellStyle name="Normal 20 2" xfId="88" xr:uid="{00000000-0005-0000-0000-000055000000}"/>
    <cellStyle name="Normal 20 2 2" xfId="89" xr:uid="{00000000-0005-0000-0000-000056000000}"/>
    <cellStyle name="Normal 20 3" xfId="90" xr:uid="{00000000-0005-0000-0000-000057000000}"/>
    <cellStyle name="Normal 20 3 2" xfId="91" xr:uid="{00000000-0005-0000-0000-000058000000}"/>
    <cellStyle name="Normal 20 4" xfId="92" xr:uid="{00000000-0005-0000-0000-000059000000}"/>
    <cellStyle name="Normal 20 4 2" xfId="93" xr:uid="{00000000-0005-0000-0000-00005A000000}"/>
    <cellStyle name="Normal 20 5" xfId="94" xr:uid="{00000000-0005-0000-0000-00005B000000}"/>
    <cellStyle name="Normal 21" xfId="95" xr:uid="{00000000-0005-0000-0000-00005C000000}"/>
    <cellStyle name="Normal 21 2" xfId="96" xr:uid="{00000000-0005-0000-0000-00005D000000}"/>
    <cellStyle name="Normal 21 3" xfId="97" xr:uid="{00000000-0005-0000-0000-00005E000000}"/>
    <cellStyle name="Normal 22" xfId="98" xr:uid="{00000000-0005-0000-0000-00005F000000}"/>
    <cellStyle name="Normal 22 2" xfId="99" xr:uid="{00000000-0005-0000-0000-000060000000}"/>
    <cellStyle name="Normal 23" xfId="100" xr:uid="{00000000-0005-0000-0000-000061000000}"/>
    <cellStyle name="Normal 23 2" xfId="7" xr:uid="{00000000-0005-0000-0000-000062000000}"/>
    <cellStyle name="Normal 23 3" xfId="101" xr:uid="{00000000-0005-0000-0000-000063000000}"/>
    <cellStyle name="Normal 23 4" xfId="102" xr:uid="{00000000-0005-0000-0000-000064000000}"/>
    <cellStyle name="Normal 24" xfId="103" xr:uid="{00000000-0005-0000-0000-000065000000}"/>
    <cellStyle name="Normal 24 2" xfId="104" xr:uid="{00000000-0005-0000-0000-000066000000}"/>
    <cellStyle name="Normal 25" xfId="105" xr:uid="{00000000-0005-0000-0000-000067000000}"/>
    <cellStyle name="Normal 25 2" xfId="106" xr:uid="{00000000-0005-0000-0000-000068000000}"/>
    <cellStyle name="Normal 26" xfId="107" xr:uid="{00000000-0005-0000-0000-000069000000}"/>
    <cellStyle name="Normal 27" xfId="108" xr:uid="{00000000-0005-0000-0000-00006A000000}"/>
    <cellStyle name="Normal 28" xfId="109" xr:uid="{00000000-0005-0000-0000-00006B000000}"/>
    <cellStyle name="Normal 29" xfId="110" xr:uid="{00000000-0005-0000-0000-00006C000000}"/>
    <cellStyle name="Normal 3" xfId="111" xr:uid="{00000000-0005-0000-0000-00006D000000}"/>
    <cellStyle name="Normal 3 2" xfId="112" xr:uid="{00000000-0005-0000-0000-00006E000000}"/>
    <cellStyle name="Normal 3 2 2" xfId="113" xr:uid="{00000000-0005-0000-0000-00006F000000}"/>
    <cellStyle name="Normal 3 2 3" xfId="114" xr:uid="{00000000-0005-0000-0000-000070000000}"/>
    <cellStyle name="Normal 3 3" xfId="115" xr:uid="{00000000-0005-0000-0000-000071000000}"/>
    <cellStyle name="Normal 3 3 2" xfId="116" xr:uid="{00000000-0005-0000-0000-000072000000}"/>
    <cellStyle name="Normal 3 4" xfId="117" xr:uid="{00000000-0005-0000-0000-000073000000}"/>
    <cellStyle name="Normal 3 4 2" xfId="118" xr:uid="{00000000-0005-0000-0000-000074000000}"/>
    <cellStyle name="Normal 3 5" xfId="119" xr:uid="{00000000-0005-0000-0000-000075000000}"/>
    <cellStyle name="Normal 3 6" xfId="120" xr:uid="{00000000-0005-0000-0000-000076000000}"/>
    <cellStyle name="Normal 30" xfId="121" xr:uid="{00000000-0005-0000-0000-000077000000}"/>
    <cellStyle name="Normal 31" xfId="122" xr:uid="{00000000-0005-0000-0000-000078000000}"/>
    <cellStyle name="Normal 32" xfId="123" xr:uid="{00000000-0005-0000-0000-000079000000}"/>
    <cellStyle name="Normal 4" xfId="124" xr:uid="{00000000-0005-0000-0000-00007A000000}"/>
    <cellStyle name="Normal 4 2" xfId="4" xr:uid="{00000000-0005-0000-0000-00007B000000}"/>
    <cellStyle name="Normal 4 2 2" xfId="125" xr:uid="{00000000-0005-0000-0000-00007C000000}"/>
    <cellStyle name="Normal 4 2 3" xfId="126" xr:uid="{00000000-0005-0000-0000-00007D000000}"/>
    <cellStyle name="Normal 4 3" xfId="127" xr:uid="{00000000-0005-0000-0000-00007E000000}"/>
    <cellStyle name="Normal 4 4" xfId="128" xr:uid="{00000000-0005-0000-0000-00007F000000}"/>
    <cellStyle name="Normal 5" xfId="129" xr:uid="{00000000-0005-0000-0000-000080000000}"/>
    <cellStyle name="Normal 5 2" xfId="130" xr:uid="{00000000-0005-0000-0000-000081000000}"/>
    <cellStyle name="Normal 5 2 2" xfId="131" xr:uid="{00000000-0005-0000-0000-000082000000}"/>
    <cellStyle name="Normal 5 3" xfId="132" xr:uid="{00000000-0005-0000-0000-000083000000}"/>
    <cellStyle name="Normal 5 4" xfId="133" xr:uid="{00000000-0005-0000-0000-000084000000}"/>
    <cellStyle name="Normal 5 5" xfId="134" xr:uid="{00000000-0005-0000-0000-000085000000}"/>
    <cellStyle name="Normal 6" xfId="135" xr:uid="{00000000-0005-0000-0000-000086000000}"/>
    <cellStyle name="Normal 6 2" xfId="136" xr:uid="{00000000-0005-0000-0000-000087000000}"/>
    <cellStyle name="Normal 6 2 2" xfId="137" xr:uid="{00000000-0005-0000-0000-000088000000}"/>
    <cellStyle name="Normal 6 3" xfId="138" xr:uid="{00000000-0005-0000-0000-000089000000}"/>
    <cellStyle name="Normal 6 3 2" xfId="139" xr:uid="{00000000-0005-0000-0000-00008A000000}"/>
    <cellStyle name="Normal 6 3 3" xfId="140" xr:uid="{00000000-0005-0000-0000-00008B000000}"/>
    <cellStyle name="Normal 6 4" xfId="141" xr:uid="{00000000-0005-0000-0000-00008C000000}"/>
    <cellStyle name="Normal 7" xfId="142" xr:uid="{00000000-0005-0000-0000-00008D000000}"/>
    <cellStyle name="Normal 7 2" xfId="143" xr:uid="{00000000-0005-0000-0000-00008E000000}"/>
    <cellStyle name="Normal 8" xfId="144" xr:uid="{00000000-0005-0000-0000-00008F000000}"/>
    <cellStyle name="Normal 8 2" xfId="145" xr:uid="{00000000-0005-0000-0000-000090000000}"/>
    <cellStyle name="Normal 9" xfId="146" xr:uid="{00000000-0005-0000-0000-000091000000}"/>
    <cellStyle name="Normal 9 2" xfId="147" xr:uid="{00000000-0005-0000-0000-000092000000}"/>
    <cellStyle name="Normal 9 2 2" xfId="148" xr:uid="{00000000-0005-0000-0000-000093000000}"/>
    <cellStyle name="Normal_Ampop naxahashiv" xfId="149" xr:uid="{00000000-0005-0000-0000-000094000000}"/>
    <cellStyle name="Percent 2" xfId="150" xr:uid="{00000000-0005-0000-0000-000095000000}"/>
    <cellStyle name="Percent 2 2" xfId="151" xr:uid="{00000000-0005-0000-0000-000096000000}"/>
    <cellStyle name="Percent 3" xfId="152" xr:uid="{00000000-0005-0000-0000-000097000000}"/>
    <cellStyle name="Percent 3 2" xfId="153" xr:uid="{00000000-0005-0000-0000-000098000000}"/>
    <cellStyle name="Standard_BOQHA4" xfId="154" xr:uid="{00000000-0005-0000-0000-000099000000}"/>
    <cellStyle name="Обычный" xfId="0" builtinId="0"/>
    <cellStyle name="Обычный 10" xfId="3" xr:uid="{00000000-0005-0000-0000-00009B000000}"/>
    <cellStyle name="Обычный 11" xfId="155" xr:uid="{00000000-0005-0000-0000-00009C000000}"/>
    <cellStyle name="Обычный 12" xfId="156" xr:uid="{00000000-0005-0000-0000-00009D000000}"/>
    <cellStyle name="Обычный 12 2" xfId="157" xr:uid="{00000000-0005-0000-0000-00009E000000}"/>
    <cellStyle name="Обычный 13" xfId="158" xr:uid="{00000000-0005-0000-0000-00009F000000}"/>
    <cellStyle name="Обычный 14" xfId="189" xr:uid="{00000000-0005-0000-0000-0000A0000000}"/>
    <cellStyle name="Обычный 15" xfId="193" xr:uid="{00000000-0005-0000-0000-0000A1000000}"/>
    <cellStyle name="Обычный 2" xfId="8" xr:uid="{00000000-0005-0000-0000-0000A2000000}"/>
    <cellStyle name="Обычный 2 10" xfId="159" xr:uid="{00000000-0005-0000-0000-0000A3000000}"/>
    <cellStyle name="Обычный 2 2" xfId="10" xr:uid="{00000000-0005-0000-0000-0000A4000000}"/>
    <cellStyle name="Обычный 2 3" xfId="160" xr:uid="{00000000-0005-0000-0000-0000A5000000}"/>
    <cellStyle name="Обычный 2 4" xfId="161" xr:uid="{00000000-0005-0000-0000-0000A6000000}"/>
    <cellStyle name="Обычный 2 5" xfId="162" xr:uid="{00000000-0005-0000-0000-0000A7000000}"/>
    <cellStyle name="Обычный 2 6" xfId="163" xr:uid="{00000000-0005-0000-0000-0000A8000000}"/>
    <cellStyle name="Обычный 2 7" xfId="164" xr:uid="{00000000-0005-0000-0000-0000A9000000}"/>
    <cellStyle name="Обычный 2 8" xfId="165" xr:uid="{00000000-0005-0000-0000-0000AA000000}"/>
    <cellStyle name="Обычный 2 9" xfId="166" xr:uid="{00000000-0005-0000-0000-0000AB000000}"/>
    <cellStyle name="Обычный 3" xfId="167" xr:uid="{00000000-0005-0000-0000-0000AC000000}"/>
    <cellStyle name="Обычный 3 2" xfId="168" xr:uid="{00000000-0005-0000-0000-0000AD000000}"/>
    <cellStyle name="Обычный 3 3" xfId="169" xr:uid="{00000000-0005-0000-0000-0000AE000000}"/>
    <cellStyle name="Обычный 4" xfId="170" xr:uid="{00000000-0005-0000-0000-0000AF000000}"/>
    <cellStyle name="Обычный 5" xfId="171" xr:uid="{00000000-0005-0000-0000-0000B0000000}"/>
    <cellStyle name="Обычный 5 2" xfId="172" xr:uid="{00000000-0005-0000-0000-0000B1000000}"/>
    <cellStyle name="Обычный 6" xfId="173" xr:uid="{00000000-0005-0000-0000-0000B2000000}"/>
    <cellStyle name="Обычный 7" xfId="174" xr:uid="{00000000-0005-0000-0000-0000B3000000}"/>
    <cellStyle name="Обычный 7 2" xfId="175" xr:uid="{00000000-0005-0000-0000-0000B4000000}"/>
    <cellStyle name="Обычный 7 3" xfId="176" xr:uid="{00000000-0005-0000-0000-0000B5000000}"/>
    <cellStyle name="Обычный 8" xfId="177" xr:uid="{00000000-0005-0000-0000-0000B6000000}"/>
    <cellStyle name="Обычный 9" xfId="178" xr:uid="{00000000-0005-0000-0000-0000B7000000}"/>
    <cellStyle name="Плохой 2" xfId="179" xr:uid="{00000000-0005-0000-0000-0000B8000000}"/>
    <cellStyle name="Процентный" xfId="191" builtinId="5"/>
    <cellStyle name="Процентный 2" xfId="190" xr:uid="{00000000-0005-0000-0000-0000BA000000}"/>
    <cellStyle name="Стиль 1" xfId="180" xr:uid="{00000000-0005-0000-0000-0000BB000000}"/>
    <cellStyle name="Финансовый 2" xfId="181" xr:uid="{00000000-0005-0000-0000-0000BC000000}"/>
    <cellStyle name="Финансовый 2 2" xfId="182" xr:uid="{00000000-0005-0000-0000-0000BD000000}"/>
    <cellStyle name="Финансовый 3" xfId="183" xr:uid="{00000000-0005-0000-0000-0000BE000000}"/>
    <cellStyle name="Финансовый 4" xfId="184" xr:uid="{00000000-0005-0000-0000-0000BF000000}"/>
    <cellStyle name="Финансовый 5" xfId="185" xr:uid="{00000000-0005-0000-0000-0000C0000000}"/>
    <cellStyle name="Финансовый 6" xfId="186" xr:uid="{00000000-0005-0000-0000-0000C1000000}"/>
    <cellStyle name="Финансовый 7" xfId="187" xr:uid="{00000000-0005-0000-0000-0000C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K245"/>
  <sheetViews>
    <sheetView tabSelected="1" view="pageBreakPreview" topLeftCell="A226" zoomScale="85" zoomScaleNormal="85" zoomScaleSheetLayoutView="85" workbookViewId="0">
      <selection activeCell="B9" sqref="B9"/>
    </sheetView>
  </sheetViews>
  <sheetFormatPr defaultRowHeight="13.5" x14ac:dyDescent="0.25"/>
  <cols>
    <col min="1" max="1" width="4.7109375" style="3" customWidth="1"/>
    <col min="2" max="2" width="47.7109375" style="3" customWidth="1"/>
    <col min="3" max="3" width="7.85546875" style="3" customWidth="1"/>
    <col min="4" max="4" width="10.85546875" style="3" customWidth="1"/>
    <col min="5" max="5" width="9.7109375" style="3" hidden="1" customWidth="1"/>
    <col min="6" max="6" width="9.7109375" style="3" customWidth="1"/>
    <col min="7" max="7" width="14.28515625" style="3" bestFit="1" customWidth="1"/>
    <col min="8" max="8" width="7.42578125" style="3" customWidth="1"/>
    <col min="9" max="9" width="9.140625" style="3"/>
    <col min="10" max="10" width="10.7109375" style="3" hidden="1" customWidth="1"/>
    <col min="11" max="253" width="9.140625" style="3"/>
    <col min="254" max="254" width="4.7109375" style="3" customWidth="1"/>
    <col min="255" max="255" width="47.7109375" style="3" customWidth="1"/>
    <col min="256" max="256" width="7.28515625" style="3" customWidth="1"/>
    <col min="257" max="257" width="10.85546875" style="3" customWidth="1"/>
    <col min="258" max="259" width="9.7109375" style="3" customWidth="1"/>
    <col min="260" max="260" width="14.28515625" style="3" bestFit="1" customWidth="1"/>
    <col min="261" max="261" width="10.5703125" style="3" customWidth="1"/>
    <col min="262" max="262" width="10.42578125" style="3" bestFit="1" customWidth="1"/>
    <col min="263" max="263" width="9.140625" style="3"/>
    <col min="264" max="264" width="16.7109375" style="3" bestFit="1" customWidth="1"/>
    <col min="265" max="509" width="9.140625" style="3"/>
    <col min="510" max="510" width="4.7109375" style="3" customWidth="1"/>
    <col min="511" max="511" width="47.7109375" style="3" customWidth="1"/>
    <col min="512" max="512" width="7.28515625" style="3" customWidth="1"/>
    <col min="513" max="513" width="10.85546875" style="3" customWidth="1"/>
    <col min="514" max="515" width="9.7109375" style="3" customWidth="1"/>
    <col min="516" max="516" width="14.28515625" style="3" bestFit="1" customWidth="1"/>
    <col min="517" max="517" width="10.5703125" style="3" customWidth="1"/>
    <col min="518" max="518" width="10.42578125" style="3" bestFit="1" customWidth="1"/>
    <col min="519" max="519" width="9.140625" style="3"/>
    <col min="520" max="520" width="16.7109375" style="3" bestFit="1" customWidth="1"/>
    <col min="521" max="765" width="9.140625" style="3"/>
    <col min="766" max="766" width="4.7109375" style="3" customWidth="1"/>
    <col min="767" max="767" width="47.7109375" style="3" customWidth="1"/>
    <col min="768" max="768" width="7.28515625" style="3" customWidth="1"/>
    <col min="769" max="769" width="10.85546875" style="3" customWidth="1"/>
    <col min="770" max="771" width="9.7109375" style="3" customWidth="1"/>
    <col min="772" max="772" width="14.28515625" style="3" bestFit="1" customWidth="1"/>
    <col min="773" max="773" width="10.5703125" style="3" customWidth="1"/>
    <col min="774" max="774" width="10.42578125" style="3" bestFit="1" customWidth="1"/>
    <col min="775" max="775" width="9.140625" style="3"/>
    <col min="776" max="776" width="16.7109375" style="3" bestFit="1" customWidth="1"/>
    <col min="777" max="1021" width="9.140625" style="3"/>
    <col min="1022" max="1022" width="4.7109375" style="3" customWidth="1"/>
    <col min="1023" max="1023" width="47.7109375" style="3" customWidth="1"/>
    <col min="1024" max="1024" width="7.28515625" style="3" customWidth="1"/>
    <col min="1025" max="1025" width="10.85546875" style="3" customWidth="1"/>
    <col min="1026" max="1027" width="9.7109375" style="3" customWidth="1"/>
    <col min="1028" max="1028" width="14.28515625" style="3" bestFit="1" customWidth="1"/>
    <col min="1029" max="1029" width="10.5703125" style="3" customWidth="1"/>
    <col min="1030" max="1030" width="10.42578125" style="3" bestFit="1" customWidth="1"/>
    <col min="1031" max="1031" width="9.140625" style="3"/>
    <col min="1032" max="1032" width="16.7109375" style="3" bestFit="1" customWidth="1"/>
    <col min="1033" max="1277" width="9.140625" style="3"/>
    <col min="1278" max="1278" width="4.7109375" style="3" customWidth="1"/>
    <col min="1279" max="1279" width="47.7109375" style="3" customWidth="1"/>
    <col min="1280" max="1280" width="7.28515625" style="3" customWidth="1"/>
    <col min="1281" max="1281" width="10.85546875" style="3" customWidth="1"/>
    <col min="1282" max="1283" width="9.7109375" style="3" customWidth="1"/>
    <col min="1284" max="1284" width="14.28515625" style="3" bestFit="1" customWidth="1"/>
    <col min="1285" max="1285" width="10.5703125" style="3" customWidth="1"/>
    <col min="1286" max="1286" width="10.42578125" style="3" bestFit="1" customWidth="1"/>
    <col min="1287" max="1287" width="9.140625" style="3"/>
    <col min="1288" max="1288" width="16.7109375" style="3" bestFit="1" customWidth="1"/>
    <col min="1289" max="1533" width="9.140625" style="3"/>
    <col min="1534" max="1534" width="4.7109375" style="3" customWidth="1"/>
    <col min="1535" max="1535" width="47.7109375" style="3" customWidth="1"/>
    <col min="1536" max="1536" width="7.28515625" style="3" customWidth="1"/>
    <col min="1537" max="1537" width="10.85546875" style="3" customWidth="1"/>
    <col min="1538" max="1539" width="9.7109375" style="3" customWidth="1"/>
    <col min="1540" max="1540" width="14.28515625" style="3" bestFit="1" customWidth="1"/>
    <col min="1541" max="1541" width="10.5703125" style="3" customWidth="1"/>
    <col min="1542" max="1542" width="10.42578125" style="3" bestFit="1" customWidth="1"/>
    <col min="1543" max="1543" width="9.140625" style="3"/>
    <col min="1544" max="1544" width="16.7109375" style="3" bestFit="1" customWidth="1"/>
    <col min="1545" max="1789" width="9.140625" style="3"/>
    <col min="1790" max="1790" width="4.7109375" style="3" customWidth="1"/>
    <col min="1791" max="1791" width="47.7109375" style="3" customWidth="1"/>
    <col min="1792" max="1792" width="7.28515625" style="3" customWidth="1"/>
    <col min="1793" max="1793" width="10.85546875" style="3" customWidth="1"/>
    <col min="1794" max="1795" width="9.7109375" style="3" customWidth="1"/>
    <col min="1796" max="1796" width="14.28515625" style="3" bestFit="1" customWidth="1"/>
    <col min="1797" max="1797" width="10.5703125" style="3" customWidth="1"/>
    <col min="1798" max="1798" width="10.42578125" style="3" bestFit="1" customWidth="1"/>
    <col min="1799" max="1799" width="9.140625" style="3"/>
    <col min="1800" max="1800" width="16.7109375" style="3" bestFit="1" customWidth="1"/>
    <col min="1801" max="2045" width="9.140625" style="3"/>
    <col min="2046" max="2046" width="4.7109375" style="3" customWidth="1"/>
    <col min="2047" max="2047" width="47.7109375" style="3" customWidth="1"/>
    <col min="2048" max="2048" width="7.28515625" style="3" customWidth="1"/>
    <col min="2049" max="2049" width="10.85546875" style="3" customWidth="1"/>
    <col min="2050" max="2051" width="9.7109375" style="3" customWidth="1"/>
    <col min="2052" max="2052" width="14.28515625" style="3" bestFit="1" customWidth="1"/>
    <col min="2053" max="2053" width="10.5703125" style="3" customWidth="1"/>
    <col min="2054" max="2054" width="10.42578125" style="3" bestFit="1" customWidth="1"/>
    <col min="2055" max="2055" width="9.140625" style="3"/>
    <col min="2056" max="2056" width="16.7109375" style="3" bestFit="1" customWidth="1"/>
    <col min="2057" max="2301" width="9.140625" style="3"/>
    <col min="2302" max="2302" width="4.7109375" style="3" customWidth="1"/>
    <col min="2303" max="2303" width="47.7109375" style="3" customWidth="1"/>
    <col min="2304" max="2304" width="7.28515625" style="3" customWidth="1"/>
    <col min="2305" max="2305" width="10.85546875" style="3" customWidth="1"/>
    <col min="2306" max="2307" width="9.7109375" style="3" customWidth="1"/>
    <col min="2308" max="2308" width="14.28515625" style="3" bestFit="1" customWidth="1"/>
    <col min="2309" max="2309" width="10.5703125" style="3" customWidth="1"/>
    <col min="2310" max="2310" width="10.42578125" style="3" bestFit="1" customWidth="1"/>
    <col min="2311" max="2311" width="9.140625" style="3"/>
    <col min="2312" max="2312" width="16.7109375" style="3" bestFit="1" customWidth="1"/>
    <col min="2313" max="2557" width="9.140625" style="3"/>
    <col min="2558" max="2558" width="4.7109375" style="3" customWidth="1"/>
    <col min="2559" max="2559" width="47.7109375" style="3" customWidth="1"/>
    <col min="2560" max="2560" width="7.28515625" style="3" customWidth="1"/>
    <col min="2561" max="2561" width="10.85546875" style="3" customWidth="1"/>
    <col min="2562" max="2563" width="9.7109375" style="3" customWidth="1"/>
    <col min="2564" max="2564" width="14.28515625" style="3" bestFit="1" customWidth="1"/>
    <col min="2565" max="2565" width="10.5703125" style="3" customWidth="1"/>
    <col min="2566" max="2566" width="10.42578125" style="3" bestFit="1" customWidth="1"/>
    <col min="2567" max="2567" width="9.140625" style="3"/>
    <col min="2568" max="2568" width="16.7109375" style="3" bestFit="1" customWidth="1"/>
    <col min="2569" max="2813" width="9.140625" style="3"/>
    <col min="2814" max="2814" width="4.7109375" style="3" customWidth="1"/>
    <col min="2815" max="2815" width="47.7109375" style="3" customWidth="1"/>
    <col min="2816" max="2816" width="7.28515625" style="3" customWidth="1"/>
    <col min="2817" max="2817" width="10.85546875" style="3" customWidth="1"/>
    <col min="2818" max="2819" width="9.7109375" style="3" customWidth="1"/>
    <col min="2820" max="2820" width="14.28515625" style="3" bestFit="1" customWidth="1"/>
    <col min="2821" max="2821" width="10.5703125" style="3" customWidth="1"/>
    <col min="2822" max="2822" width="10.42578125" style="3" bestFit="1" customWidth="1"/>
    <col min="2823" max="2823" width="9.140625" style="3"/>
    <col min="2824" max="2824" width="16.7109375" style="3" bestFit="1" customWidth="1"/>
    <col min="2825" max="3069" width="9.140625" style="3"/>
    <col min="3070" max="3070" width="4.7109375" style="3" customWidth="1"/>
    <col min="3071" max="3071" width="47.7109375" style="3" customWidth="1"/>
    <col min="3072" max="3072" width="7.28515625" style="3" customWidth="1"/>
    <col min="3073" max="3073" width="10.85546875" style="3" customWidth="1"/>
    <col min="3074" max="3075" width="9.7109375" style="3" customWidth="1"/>
    <col min="3076" max="3076" width="14.28515625" style="3" bestFit="1" customWidth="1"/>
    <col min="3077" max="3077" width="10.5703125" style="3" customWidth="1"/>
    <col min="3078" max="3078" width="10.42578125" style="3" bestFit="1" customWidth="1"/>
    <col min="3079" max="3079" width="9.140625" style="3"/>
    <col min="3080" max="3080" width="16.7109375" style="3" bestFit="1" customWidth="1"/>
    <col min="3081" max="3325" width="9.140625" style="3"/>
    <col min="3326" max="3326" width="4.7109375" style="3" customWidth="1"/>
    <col min="3327" max="3327" width="47.7109375" style="3" customWidth="1"/>
    <col min="3328" max="3328" width="7.28515625" style="3" customWidth="1"/>
    <col min="3329" max="3329" width="10.85546875" style="3" customWidth="1"/>
    <col min="3330" max="3331" width="9.7109375" style="3" customWidth="1"/>
    <col min="3332" max="3332" width="14.28515625" style="3" bestFit="1" customWidth="1"/>
    <col min="3333" max="3333" width="10.5703125" style="3" customWidth="1"/>
    <col min="3334" max="3334" width="10.42578125" style="3" bestFit="1" customWidth="1"/>
    <col min="3335" max="3335" width="9.140625" style="3"/>
    <col min="3336" max="3336" width="16.7109375" style="3" bestFit="1" customWidth="1"/>
    <col min="3337" max="3581" width="9.140625" style="3"/>
    <col min="3582" max="3582" width="4.7109375" style="3" customWidth="1"/>
    <col min="3583" max="3583" width="47.7109375" style="3" customWidth="1"/>
    <col min="3584" max="3584" width="7.28515625" style="3" customWidth="1"/>
    <col min="3585" max="3585" width="10.85546875" style="3" customWidth="1"/>
    <col min="3586" max="3587" width="9.7109375" style="3" customWidth="1"/>
    <col min="3588" max="3588" width="14.28515625" style="3" bestFit="1" customWidth="1"/>
    <col min="3589" max="3589" width="10.5703125" style="3" customWidth="1"/>
    <col min="3590" max="3590" width="10.42578125" style="3" bestFit="1" customWidth="1"/>
    <col min="3591" max="3591" width="9.140625" style="3"/>
    <col min="3592" max="3592" width="16.7109375" style="3" bestFit="1" customWidth="1"/>
    <col min="3593" max="3837" width="9.140625" style="3"/>
    <col min="3838" max="3838" width="4.7109375" style="3" customWidth="1"/>
    <col min="3839" max="3839" width="47.7109375" style="3" customWidth="1"/>
    <col min="3840" max="3840" width="7.28515625" style="3" customWidth="1"/>
    <col min="3841" max="3841" width="10.85546875" style="3" customWidth="1"/>
    <col min="3842" max="3843" width="9.7109375" style="3" customWidth="1"/>
    <col min="3844" max="3844" width="14.28515625" style="3" bestFit="1" customWidth="1"/>
    <col min="3845" max="3845" width="10.5703125" style="3" customWidth="1"/>
    <col min="3846" max="3846" width="10.42578125" style="3" bestFit="1" customWidth="1"/>
    <col min="3847" max="3847" width="9.140625" style="3"/>
    <col min="3848" max="3848" width="16.7109375" style="3" bestFit="1" customWidth="1"/>
    <col min="3849" max="4093" width="9.140625" style="3"/>
    <col min="4094" max="4094" width="4.7109375" style="3" customWidth="1"/>
    <col min="4095" max="4095" width="47.7109375" style="3" customWidth="1"/>
    <col min="4096" max="4096" width="7.28515625" style="3" customWidth="1"/>
    <col min="4097" max="4097" width="10.85546875" style="3" customWidth="1"/>
    <col min="4098" max="4099" width="9.7109375" style="3" customWidth="1"/>
    <col min="4100" max="4100" width="14.28515625" style="3" bestFit="1" customWidth="1"/>
    <col min="4101" max="4101" width="10.5703125" style="3" customWidth="1"/>
    <col min="4102" max="4102" width="10.42578125" style="3" bestFit="1" customWidth="1"/>
    <col min="4103" max="4103" width="9.140625" style="3"/>
    <col min="4104" max="4104" width="16.7109375" style="3" bestFit="1" customWidth="1"/>
    <col min="4105" max="4349" width="9.140625" style="3"/>
    <col min="4350" max="4350" width="4.7109375" style="3" customWidth="1"/>
    <col min="4351" max="4351" width="47.7109375" style="3" customWidth="1"/>
    <col min="4352" max="4352" width="7.28515625" style="3" customWidth="1"/>
    <col min="4353" max="4353" width="10.85546875" style="3" customWidth="1"/>
    <col min="4354" max="4355" width="9.7109375" style="3" customWidth="1"/>
    <col min="4356" max="4356" width="14.28515625" style="3" bestFit="1" customWidth="1"/>
    <col min="4357" max="4357" width="10.5703125" style="3" customWidth="1"/>
    <col min="4358" max="4358" width="10.42578125" style="3" bestFit="1" customWidth="1"/>
    <col min="4359" max="4359" width="9.140625" style="3"/>
    <col min="4360" max="4360" width="16.7109375" style="3" bestFit="1" customWidth="1"/>
    <col min="4361" max="4605" width="9.140625" style="3"/>
    <col min="4606" max="4606" width="4.7109375" style="3" customWidth="1"/>
    <col min="4607" max="4607" width="47.7109375" style="3" customWidth="1"/>
    <col min="4608" max="4608" width="7.28515625" style="3" customWidth="1"/>
    <col min="4609" max="4609" width="10.85546875" style="3" customWidth="1"/>
    <col min="4610" max="4611" width="9.7109375" style="3" customWidth="1"/>
    <col min="4612" max="4612" width="14.28515625" style="3" bestFit="1" customWidth="1"/>
    <col min="4613" max="4613" width="10.5703125" style="3" customWidth="1"/>
    <col min="4614" max="4614" width="10.42578125" style="3" bestFit="1" customWidth="1"/>
    <col min="4615" max="4615" width="9.140625" style="3"/>
    <col min="4616" max="4616" width="16.7109375" style="3" bestFit="1" customWidth="1"/>
    <col min="4617" max="4861" width="9.140625" style="3"/>
    <col min="4862" max="4862" width="4.7109375" style="3" customWidth="1"/>
    <col min="4863" max="4863" width="47.7109375" style="3" customWidth="1"/>
    <col min="4864" max="4864" width="7.28515625" style="3" customWidth="1"/>
    <col min="4865" max="4865" width="10.85546875" style="3" customWidth="1"/>
    <col min="4866" max="4867" width="9.7109375" style="3" customWidth="1"/>
    <col min="4868" max="4868" width="14.28515625" style="3" bestFit="1" customWidth="1"/>
    <col min="4869" max="4869" width="10.5703125" style="3" customWidth="1"/>
    <col min="4870" max="4870" width="10.42578125" style="3" bestFit="1" customWidth="1"/>
    <col min="4871" max="4871" width="9.140625" style="3"/>
    <col min="4872" max="4872" width="16.7109375" style="3" bestFit="1" customWidth="1"/>
    <col min="4873" max="5117" width="9.140625" style="3"/>
    <col min="5118" max="5118" width="4.7109375" style="3" customWidth="1"/>
    <col min="5119" max="5119" width="47.7109375" style="3" customWidth="1"/>
    <col min="5120" max="5120" width="7.28515625" style="3" customWidth="1"/>
    <col min="5121" max="5121" width="10.85546875" style="3" customWidth="1"/>
    <col min="5122" max="5123" width="9.7109375" style="3" customWidth="1"/>
    <col min="5124" max="5124" width="14.28515625" style="3" bestFit="1" customWidth="1"/>
    <col min="5125" max="5125" width="10.5703125" style="3" customWidth="1"/>
    <col min="5126" max="5126" width="10.42578125" style="3" bestFit="1" customWidth="1"/>
    <col min="5127" max="5127" width="9.140625" style="3"/>
    <col min="5128" max="5128" width="16.7109375" style="3" bestFit="1" customWidth="1"/>
    <col min="5129" max="5373" width="9.140625" style="3"/>
    <col min="5374" max="5374" width="4.7109375" style="3" customWidth="1"/>
    <col min="5375" max="5375" width="47.7109375" style="3" customWidth="1"/>
    <col min="5376" max="5376" width="7.28515625" style="3" customWidth="1"/>
    <col min="5377" max="5377" width="10.85546875" style="3" customWidth="1"/>
    <col min="5378" max="5379" width="9.7109375" style="3" customWidth="1"/>
    <col min="5380" max="5380" width="14.28515625" style="3" bestFit="1" customWidth="1"/>
    <col min="5381" max="5381" width="10.5703125" style="3" customWidth="1"/>
    <col min="5382" max="5382" width="10.42578125" style="3" bestFit="1" customWidth="1"/>
    <col min="5383" max="5383" width="9.140625" style="3"/>
    <col min="5384" max="5384" width="16.7109375" style="3" bestFit="1" customWidth="1"/>
    <col min="5385" max="5629" width="9.140625" style="3"/>
    <col min="5630" max="5630" width="4.7109375" style="3" customWidth="1"/>
    <col min="5631" max="5631" width="47.7109375" style="3" customWidth="1"/>
    <col min="5632" max="5632" width="7.28515625" style="3" customWidth="1"/>
    <col min="5633" max="5633" width="10.85546875" style="3" customWidth="1"/>
    <col min="5634" max="5635" width="9.7109375" style="3" customWidth="1"/>
    <col min="5636" max="5636" width="14.28515625" style="3" bestFit="1" customWidth="1"/>
    <col min="5637" max="5637" width="10.5703125" style="3" customWidth="1"/>
    <col min="5638" max="5638" width="10.42578125" style="3" bestFit="1" customWidth="1"/>
    <col min="5639" max="5639" width="9.140625" style="3"/>
    <col min="5640" max="5640" width="16.7109375" style="3" bestFit="1" customWidth="1"/>
    <col min="5641" max="5885" width="9.140625" style="3"/>
    <col min="5886" max="5886" width="4.7109375" style="3" customWidth="1"/>
    <col min="5887" max="5887" width="47.7109375" style="3" customWidth="1"/>
    <col min="5888" max="5888" width="7.28515625" style="3" customWidth="1"/>
    <col min="5889" max="5889" width="10.85546875" style="3" customWidth="1"/>
    <col min="5890" max="5891" width="9.7109375" style="3" customWidth="1"/>
    <col min="5892" max="5892" width="14.28515625" style="3" bestFit="1" customWidth="1"/>
    <col min="5893" max="5893" width="10.5703125" style="3" customWidth="1"/>
    <col min="5894" max="5894" width="10.42578125" style="3" bestFit="1" customWidth="1"/>
    <col min="5895" max="5895" width="9.140625" style="3"/>
    <col min="5896" max="5896" width="16.7109375" style="3" bestFit="1" customWidth="1"/>
    <col min="5897" max="6141" width="9.140625" style="3"/>
    <col min="6142" max="6142" width="4.7109375" style="3" customWidth="1"/>
    <col min="6143" max="6143" width="47.7109375" style="3" customWidth="1"/>
    <col min="6144" max="6144" width="7.28515625" style="3" customWidth="1"/>
    <col min="6145" max="6145" width="10.85546875" style="3" customWidth="1"/>
    <col min="6146" max="6147" width="9.7109375" style="3" customWidth="1"/>
    <col min="6148" max="6148" width="14.28515625" style="3" bestFit="1" customWidth="1"/>
    <col min="6149" max="6149" width="10.5703125" style="3" customWidth="1"/>
    <col min="6150" max="6150" width="10.42578125" style="3" bestFit="1" customWidth="1"/>
    <col min="6151" max="6151" width="9.140625" style="3"/>
    <col min="6152" max="6152" width="16.7109375" style="3" bestFit="1" customWidth="1"/>
    <col min="6153" max="6397" width="9.140625" style="3"/>
    <col min="6398" max="6398" width="4.7109375" style="3" customWidth="1"/>
    <col min="6399" max="6399" width="47.7109375" style="3" customWidth="1"/>
    <col min="6400" max="6400" width="7.28515625" style="3" customWidth="1"/>
    <col min="6401" max="6401" width="10.85546875" style="3" customWidth="1"/>
    <col min="6402" max="6403" width="9.7109375" style="3" customWidth="1"/>
    <col min="6404" max="6404" width="14.28515625" style="3" bestFit="1" customWidth="1"/>
    <col min="6405" max="6405" width="10.5703125" style="3" customWidth="1"/>
    <col min="6406" max="6406" width="10.42578125" style="3" bestFit="1" customWidth="1"/>
    <col min="6407" max="6407" width="9.140625" style="3"/>
    <col min="6408" max="6408" width="16.7109375" style="3" bestFit="1" customWidth="1"/>
    <col min="6409" max="6653" width="9.140625" style="3"/>
    <col min="6654" max="6654" width="4.7109375" style="3" customWidth="1"/>
    <col min="6655" max="6655" width="47.7109375" style="3" customWidth="1"/>
    <col min="6656" max="6656" width="7.28515625" style="3" customWidth="1"/>
    <col min="6657" max="6657" width="10.85546875" style="3" customWidth="1"/>
    <col min="6658" max="6659" width="9.7109375" style="3" customWidth="1"/>
    <col min="6660" max="6660" width="14.28515625" style="3" bestFit="1" customWidth="1"/>
    <col min="6661" max="6661" width="10.5703125" style="3" customWidth="1"/>
    <col min="6662" max="6662" width="10.42578125" style="3" bestFit="1" customWidth="1"/>
    <col min="6663" max="6663" width="9.140625" style="3"/>
    <col min="6664" max="6664" width="16.7109375" style="3" bestFit="1" customWidth="1"/>
    <col min="6665" max="6909" width="9.140625" style="3"/>
    <col min="6910" max="6910" width="4.7109375" style="3" customWidth="1"/>
    <col min="6911" max="6911" width="47.7109375" style="3" customWidth="1"/>
    <col min="6912" max="6912" width="7.28515625" style="3" customWidth="1"/>
    <col min="6913" max="6913" width="10.85546875" style="3" customWidth="1"/>
    <col min="6914" max="6915" width="9.7109375" style="3" customWidth="1"/>
    <col min="6916" max="6916" width="14.28515625" style="3" bestFit="1" customWidth="1"/>
    <col min="6917" max="6917" width="10.5703125" style="3" customWidth="1"/>
    <col min="6918" max="6918" width="10.42578125" style="3" bestFit="1" customWidth="1"/>
    <col min="6919" max="6919" width="9.140625" style="3"/>
    <col min="6920" max="6920" width="16.7109375" style="3" bestFit="1" customWidth="1"/>
    <col min="6921" max="7165" width="9.140625" style="3"/>
    <col min="7166" max="7166" width="4.7109375" style="3" customWidth="1"/>
    <col min="7167" max="7167" width="47.7109375" style="3" customWidth="1"/>
    <col min="7168" max="7168" width="7.28515625" style="3" customWidth="1"/>
    <col min="7169" max="7169" width="10.85546875" style="3" customWidth="1"/>
    <col min="7170" max="7171" width="9.7109375" style="3" customWidth="1"/>
    <col min="7172" max="7172" width="14.28515625" style="3" bestFit="1" customWidth="1"/>
    <col min="7173" max="7173" width="10.5703125" style="3" customWidth="1"/>
    <col min="7174" max="7174" width="10.42578125" style="3" bestFit="1" customWidth="1"/>
    <col min="7175" max="7175" width="9.140625" style="3"/>
    <col min="7176" max="7176" width="16.7109375" style="3" bestFit="1" customWidth="1"/>
    <col min="7177" max="7421" width="9.140625" style="3"/>
    <col min="7422" max="7422" width="4.7109375" style="3" customWidth="1"/>
    <col min="7423" max="7423" width="47.7109375" style="3" customWidth="1"/>
    <col min="7424" max="7424" width="7.28515625" style="3" customWidth="1"/>
    <col min="7425" max="7425" width="10.85546875" style="3" customWidth="1"/>
    <col min="7426" max="7427" width="9.7109375" style="3" customWidth="1"/>
    <col min="7428" max="7428" width="14.28515625" style="3" bestFit="1" customWidth="1"/>
    <col min="7429" max="7429" width="10.5703125" style="3" customWidth="1"/>
    <col min="7430" max="7430" width="10.42578125" style="3" bestFit="1" customWidth="1"/>
    <col min="7431" max="7431" width="9.140625" style="3"/>
    <col min="7432" max="7432" width="16.7109375" style="3" bestFit="1" customWidth="1"/>
    <col min="7433" max="7677" width="9.140625" style="3"/>
    <col min="7678" max="7678" width="4.7109375" style="3" customWidth="1"/>
    <col min="7679" max="7679" width="47.7109375" style="3" customWidth="1"/>
    <col min="7680" max="7680" width="7.28515625" style="3" customWidth="1"/>
    <col min="7681" max="7681" width="10.85546875" style="3" customWidth="1"/>
    <col min="7682" max="7683" width="9.7109375" style="3" customWidth="1"/>
    <col min="7684" max="7684" width="14.28515625" style="3" bestFit="1" customWidth="1"/>
    <col min="7685" max="7685" width="10.5703125" style="3" customWidth="1"/>
    <col min="7686" max="7686" width="10.42578125" style="3" bestFit="1" customWidth="1"/>
    <col min="7687" max="7687" width="9.140625" style="3"/>
    <col min="7688" max="7688" width="16.7109375" style="3" bestFit="1" customWidth="1"/>
    <col min="7689" max="7933" width="9.140625" style="3"/>
    <col min="7934" max="7934" width="4.7109375" style="3" customWidth="1"/>
    <col min="7935" max="7935" width="47.7109375" style="3" customWidth="1"/>
    <col min="7936" max="7936" width="7.28515625" style="3" customWidth="1"/>
    <col min="7937" max="7937" width="10.85546875" style="3" customWidth="1"/>
    <col min="7938" max="7939" width="9.7109375" style="3" customWidth="1"/>
    <col min="7940" max="7940" width="14.28515625" style="3" bestFit="1" customWidth="1"/>
    <col min="7941" max="7941" width="10.5703125" style="3" customWidth="1"/>
    <col min="7942" max="7942" width="10.42578125" style="3" bestFit="1" customWidth="1"/>
    <col min="7943" max="7943" width="9.140625" style="3"/>
    <col min="7944" max="7944" width="16.7109375" style="3" bestFit="1" customWidth="1"/>
    <col min="7945" max="8189" width="9.140625" style="3"/>
    <col min="8190" max="8190" width="4.7109375" style="3" customWidth="1"/>
    <col min="8191" max="8191" width="47.7109375" style="3" customWidth="1"/>
    <col min="8192" max="8192" width="7.28515625" style="3" customWidth="1"/>
    <col min="8193" max="8193" width="10.85546875" style="3" customWidth="1"/>
    <col min="8194" max="8195" width="9.7109375" style="3" customWidth="1"/>
    <col min="8196" max="8196" width="14.28515625" style="3" bestFit="1" customWidth="1"/>
    <col min="8197" max="8197" width="10.5703125" style="3" customWidth="1"/>
    <col min="8198" max="8198" width="10.42578125" style="3" bestFit="1" customWidth="1"/>
    <col min="8199" max="8199" width="9.140625" style="3"/>
    <col min="8200" max="8200" width="16.7109375" style="3" bestFit="1" customWidth="1"/>
    <col min="8201" max="8445" width="9.140625" style="3"/>
    <col min="8446" max="8446" width="4.7109375" style="3" customWidth="1"/>
    <col min="8447" max="8447" width="47.7109375" style="3" customWidth="1"/>
    <col min="8448" max="8448" width="7.28515625" style="3" customWidth="1"/>
    <col min="8449" max="8449" width="10.85546875" style="3" customWidth="1"/>
    <col min="8450" max="8451" width="9.7109375" style="3" customWidth="1"/>
    <col min="8452" max="8452" width="14.28515625" style="3" bestFit="1" customWidth="1"/>
    <col min="8453" max="8453" width="10.5703125" style="3" customWidth="1"/>
    <col min="8454" max="8454" width="10.42578125" style="3" bestFit="1" customWidth="1"/>
    <col min="8455" max="8455" width="9.140625" style="3"/>
    <col min="8456" max="8456" width="16.7109375" style="3" bestFit="1" customWidth="1"/>
    <col min="8457" max="8701" width="9.140625" style="3"/>
    <col min="8702" max="8702" width="4.7109375" style="3" customWidth="1"/>
    <col min="8703" max="8703" width="47.7109375" style="3" customWidth="1"/>
    <col min="8704" max="8704" width="7.28515625" style="3" customWidth="1"/>
    <col min="8705" max="8705" width="10.85546875" style="3" customWidth="1"/>
    <col min="8706" max="8707" width="9.7109375" style="3" customWidth="1"/>
    <col min="8708" max="8708" width="14.28515625" style="3" bestFit="1" customWidth="1"/>
    <col min="8709" max="8709" width="10.5703125" style="3" customWidth="1"/>
    <col min="8710" max="8710" width="10.42578125" style="3" bestFit="1" customWidth="1"/>
    <col min="8711" max="8711" width="9.140625" style="3"/>
    <col min="8712" max="8712" width="16.7109375" style="3" bestFit="1" customWidth="1"/>
    <col min="8713" max="8957" width="9.140625" style="3"/>
    <col min="8958" max="8958" width="4.7109375" style="3" customWidth="1"/>
    <col min="8959" max="8959" width="47.7109375" style="3" customWidth="1"/>
    <col min="8960" max="8960" width="7.28515625" style="3" customWidth="1"/>
    <col min="8961" max="8961" width="10.85546875" style="3" customWidth="1"/>
    <col min="8962" max="8963" width="9.7109375" style="3" customWidth="1"/>
    <col min="8964" max="8964" width="14.28515625" style="3" bestFit="1" customWidth="1"/>
    <col min="8965" max="8965" width="10.5703125" style="3" customWidth="1"/>
    <col min="8966" max="8966" width="10.42578125" style="3" bestFit="1" customWidth="1"/>
    <col min="8967" max="8967" width="9.140625" style="3"/>
    <col min="8968" max="8968" width="16.7109375" style="3" bestFit="1" customWidth="1"/>
    <col min="8969" max="9213" width="9.140625" style="3"/>
    <col min="9214" max="9214" width="4.7109375" style="3" customWidth="1"/>
    <col min="9215" max="9215" width="47.7109375" style="3" customWidth="1"/>
    <col min="9216" max="9216" width="7.28515625" style="3" customWidth="1"/>
    <col min="9217" max="9217" width="10.85546875" style="3" customWidth="1"/>
    <col min="9218" max="9219" width="9.7109375" style="3" customWidth="1"/>
    <col min="9220" max="9220" width="14.28515625" style="3" bestFit="1" customWidth="1"/>
    <col min="9221" max="9221" width="10.5703125" style="3" customWidth="1"/>
    <col min="9222" max="9222" width="10.42578125" style="3" bestFit="1" customWidth="1"/>
    <col min="9223" max="9223" width="9.140625" style="3"/>
    <col min="9224" max="9224" width="16.7109375" style="3" bestFit="1" customWidth="1"/>
    <col min="9225" max="9469" width="9.140625" style="3"/>
    <col min="9470" max="9470" width="4.7109375" style="3" customWidth="1"/>
    <col min="9471" max="9471" width="47.7109375" style="3" customWidth="1"/>
    <col min="9472" max="9472" width="7.28515625" style="3" customWidth="1"/>
    <col min="9473" max="9473" width="10.85546875" style="3" customWidth="1"/>
    <col min="9474" max="9475" width="9.7109375" style="3" customWidth="1"/>
    <col min="9476" max="9476" width="14.28515625" style="3" bestFit="1" customWidth="1"/>
    <col min="9477" max="9477" width="10.5703125" style="3" customWidth="1"/>
    <col min="9478" max="9478" width="10.42578125" style="3" bestFit="1" customWidth="1"/>
    <col min="9479" max="9479" width="9.140625" style="3"/>
    <col min="9480" max="9480" width="16.7109375" style="3" bestFit="1" customWidth="1"/>
    <col min="9481" max="9725" width="9.140625" style="3"/>
    <col min="9726" max="9726" width="4.7109375" style="3" customWidth="1"/>
    <col min="9727" max="9727" width="47.7109375" style="3" customWidth="1"/>
    <col min="9728" max="9728" width="7.28515625" style="3" customWidth="1"/>
    <col min="9729" max="9729" width="10.85546875" style="3" customWidth="1"/>
    <col min="9730" max="9731" width="9.7109375" style="3" customWidth="1"/>
    <col min="9732" max="9732" width="14.28515625" style="3" bestFit="1" customWidth="1"/>
    <col min="9733" max="9733" width="10.5703125" style="3" customWidth="1"/>
    <col min="9734" max="9734" width="10.42578125" style="3" bestFit="1" customWidth="1"/>
    <col min="9735" max="9735" width="9.140625" style="3"/>
    <col min="9736" max="9736" width="16.7109375" style="3" bestFit="1" customWidth="1"/>
    <col min="9737" max="9981" width="9.140625" style="3"/>
    <col min="9982" max="9982" width="4.7109375" style="3" customWidth="1"/>
    <col min="9983" max="9983" width="47.7109375" style="3" customWidth="1"/>
    <col min="9984" max="9984" width="7.28515625" style="3" customWidth="1"/>
    <col min="9985" max="9985" width="10.85546875" style="3" customWidth="1"/>
    <col min="9986" max="9987" width="9.7109375" style="3" customWidth="1"/>
    <col min="9988" max="9988" width="14.28515625" style="3" bestFit="1" customWidth="1"/>
    <col min="9989" max="9989" width="10.5703125" style="3" customWidth="1"/>
    <col min="9990" max="9990" width="10.42578125" style="3" bestFit="1" customWidth="1"/>
    <col min="9991" max="9991" width="9.140625" style="3"/>
    <col min="9992" max="9992" width="16.7109375" style="3" bestFit="1" customWidth="1"/>
    <col min="9993" max="10237" width="9.140625" style="3"/>
    <col min="10238" max="10238" width="4.7109375" style="3" customWidth="1"/>
    <col min="10239" max="10239" width="47.7109375" style="3" customWidth="1"/>
    <col min="10240" max="10240" width="7.28515625" style="3" customWidth="1"/>
    <col min="10241" max="10241" width="10.85546875" style="3" customWidth="1"/>
    <col min="10242" max="10243" width="9.7109375" style="3" customWidth="1"/>
    <col min="10244" max="10244" width="14.28515625" style="3" bestFit="1" customWidth="1"/>
    <col min="10245" max="10245" width="10.5703125" style="3" customWidth="1"/>
    <col min="10246" max="10246" width="10.42578125" style="3" bestFit="1" customWidth="1"/>
    <col min="10247" max="10247" width="9.140625" style="3"/>
    <col min="10248" max="10248" width="16.7109375" style="3" bestFit="1" customWidth="1"/>
    <col min="10249" max="10493" width="9.140625" style="3"/>
    <col min="10494" max="10494" width="4.7109375" style="3" customWidth="1"/>
    <col min="10495" max="10495" width="47.7109375" style="3" customWidth="1"/>
    <col min="10496" max="10496" width="7.28515625" style="3" customWidth="1"/>
    <col min="10497" max="10497" width="10.85546875" style="3" customWidth="1"/>
    <col min="10498" max="10499" width="9.7109375" style="3" customWidth="1"/>
    <col min="10500" max="10500" width="14.28515625" style="3" bestFit="1" customWidth="1"/>
    <col min="10501" max="10501" width="10.5703125" style="3" customWidth="1"/>
    <col min="10502" max="10502" width="10.42578125" style="3" bestFit="1" customWidth="1"/>
    <col min="10503" max="10503" width="9.140625" style="3"/>
    <col min="10504" max="10504" width="16.7109375" style="3" bestFit="1" customWidth="1"/>
    <col min="10505" max="10749" width="9.140625" style="3"/>
    <col min="10750" max="10750" width="4.7109375" style="3" customWidth="1"/>
    <col min="10751" max="10751" width="47.7109375" style="3" customWidth="1"/>
    <col min="10752" max="10752" width="7.28515625" style="3" customWidth="1"/>
    <col min="10753" max="10753" width="10.85546875" style="3" customWidth="1"/>
    <col min="10754" max="10755" width="9.7109375" style="3" customWidth="1"/>
    <col min="10756" max="10756" width="14.28515625" style="3" bestFit="1" customWidth="1"/>
    <col min="10757" max="10757" width="10.5703125" style="3" customWidth="1"/>
    <col min="10758" max="10758" width="10.42578125" style="3" bestFit="1" customWidth="1"/>
    <col min="10759" max="10759" width="9.140625" style="3"/>
    <col min="10760" max="10760" width="16.7109375" style="3" bestFit="1" customWidth="1"/>
    <col min="10761" max="11005" width="9.140625" style="3"/>
    <col min="11006" max="11006" width="4.7109375" style="3" customWidth="1"/>
    <col min="11007" max="11007" width="47.7109375" style="3" customWidth="1"/>
    <col min="11008" max="11008" width="7.28515625" style="3" customWidth="1"/>
    <col min="11009" max="11009" width="10.85546875" style="3" customWidth="1"/>
    <col min="11010" max="11011" width="9.7109375" style="3" customWidth="1"/>
    <col min="11012" max="11012" width="14.28515625" style="3" bestFit="1" customWidth="1"/>
    <col min="11013" max="11013" width="10.5703125" style="3" customWidth="1"/>
    <col min="11014" max="11014" width="10.42578125" style="3" bestFit="1" customWidth="1"/>
    <col min="11015" max="11015" width="9.140625" style="3"/>
    <col min="11016" max="11016" width="16.7109375" style="3" bestFit="1" customWidth="1"/>
    <col min="11017" max="11261" width="9.140625" style="3"/>
    <col min="11262" max="11262" width="4.7109375" style="3" customWidth="1"/>
    <col min="11263" max="11263" width="47.7109375" style="3" customWidth="1"/>
    <col min="11264" max="11264" width="7.28515625" style="3" customWidth="1"/>
    <col min="11265" max="11265" width="10.85546875" style="3" customWidth="1"/>
    <col min="11266" max="11267" width="9.7109375" style="3" customWidth="1"/>
    <col min="11268" max="11268" width="14.28515625" style="3" bestFit="1" customWidth="1"/>
    <col min="11269" max="11269" width="10.5703125" style="3" customWidth="1"/>
    <col min="11270" max="11270" width="10.42578125" style="3" bestFit="1" customWidth="1"/>
    <col min="11271" max="11271" width="9.140625" style="3"/>
    <col min="11272" max="11272" width="16.7109375" style="3" bestFit="1" customWidth="1"/>
    <col min="11273" max="11517" width="9.140625" style="3"/>
    <col min="11518" max="11518" width="4.7109375" style="3" customWidth="1"/>
    <col min="11519" max="11519" width="47.7109375" style="3" customWidth="1"/>
    <col min="11520" max="11520" width="7.28515625" style="3" customWidth="1"/>
    <col min="11521" max="11521" width="10.85546875" style="3" customWidth="1"/>
    <col min="11522" max="11523" width="9.7109375" style="3" customWidth="1"/>
    <col min="11524" max="11524" width="14.28515625" style="3" bestFit="1" customWidth="1"/>
    <col min="11525" max="11525" width="10.5703125" style="3" customWidth="1"/>
    <col min="11526" max="11526" width="10.42578125" style="3" bestFit="1" customWidth="1"/>
    <col min="11527" max="11527" width="9.140625" style="3"/>
    <col min="11528" max="11528" width="16.7109375" style="3" bestFit="1" customWidth="1"/>
    <col min="11529" max="11773" width="9.140625" style="3"/>
    <col min="11774" max="11774" width="4.7109375" style="3" customWidth="1"/>
    <col min="11775" max="11775" width="47.7109375" style="3" customWidth="1"/>
    <col min="11776" max="11776" width="7.28515625" style="3" customWidth="1"/>
    <col min="11777" max="11777" width="10.85546875" style="3" customWidth="1"/>
    <col min="11778" max="11779" width="9.7109375" style="3" customWidth="1"/>
    <col min="11780" max="11780" width="14.28515625" style="3" bestFit="1" customWidth="1"/>
    <col min="11781" max="11781" width="10.5703125" style="3" customWidth="1"/>
    <col min="11782" max="11782" width="10.42578125" style="3" bestFit="1" customWidth="1"/>
    <col min="11783" max="11783" width="9.140625" style="3"/>
    <col min="11784" max="11784" width="16.7109375" style="3" bestFit="1" customWidth="1"/>
    <col min="11785" max="12029" width="9.140625" style="3"/>
    <col min="12030" max="12030" width="4.7109375" style="3" customWidth="1"/>
    <col min="12031" max="12031" width="47.7109375" style="3" customWidth="1"/>
    <col min="12032" max="12032" width="7.28515625" style="3" customWidth="1"/>
    <col min="12033" max="12033" width="10.85546875" style="3" customWidth="1"/>
    <col min="12034" max="12035" width="9.7109375" style="3" customWidth="1"/>
    <col min="12036" max="12036" width="14.28515625" style="3" bestFit="1" customWidth="1"/>
    <col min="12037" max="12037" width="10.5703125" style="3" customWidth="1"/>
    <col min="12038" max="12038" width="10.42578125" style="3" bestFit="1" customWidth="1"/>
    <col min="12039" max="12039" width="9.140625" style="3"/>
    <col min="12040" max="12040" width="16.7109375" style="3" bestFit="1" customWidth="1"/>
    <col min="12041" max="12285" width="9.140625" style="3"/>
    <col min="12286" max="12286" width="4.7109375" style="3" customWidth="1"/>
    <col min="12287" max="12287" width="47.7109375" style="3" customWidth="1"/>
    <col min="12288" max="12288" width="7.28515625" style="3" customWidth="1"/>
    <col min="12289" max="12289" width="10.85546875" style="3" customWidth="1"/>
    <col min="12290" max="12291" width="9.7109375" style="3" customWidth="1"/>
    <col min="12292" max="12292" width="14.28515625" style="3" bestFit="1" customWidth="1"/>
    <col min="12293" max="12293" width="10.5703125" style="3" customWidth="1"/>
    <col min="12294" max="12294" width="10.42578125" style="3" bestFit="1" customWidth="1"/>
    <col min="12295" max="12295" width="9.140625" style="3"/>
    <col min="12296" max="12296" width="16.7109375" style="3" bestFit="1" customWidth="1"/>
    <col min="12297" max="12541" width="9.140625" style="3"/>
    <col min="12542" max="12542" width="4.7109375" style="3" customWidth="1"/>
    <col min="12543" max="12543" width="47.7109375" style="3" customWidth="1"/>
    <col min="12544" max="12544" width="7.28515625" style="3" customWidth="1"/>
    <col min="12545" max="12545" width="10.85546875" style="3" customWidth="1"/>
    <col min="12546" max="12547" width="9.7109375" style="3" customWidth="1"/>
    <col min="12548" max="12548" width="14.28515625" style="3" bestFit="1" customWidth="1"/>
    <col min="12549" max="12549" width="10.5703125" style="3" customWidth="1"/>
    <col min="12550" max="12550" width="10.42578125" style="3" bestFit="1" customWidth="1"/>
    <col min="12551" max="12551" width="9.140625" style="3"/>
    <col min="12552" max="12552" width="16.7109375" style="3" bestFit="1" customWidth="1"/>
    <col min="12553" max="12797" width="9.140625" style="3"/>
    <col min="12798" max="12798" width="4.7109375" style="3" customWidth="1"/>
    <col min="12799" max="12799" width="47.7109375" style="3" customWidth="1"/>
    <col min="12800" max="12800" width="7.28515625" style="3" customWidth="1"/>
    <col min="12801" max="12801" width="10.85546875" style="3" customWidth="1"/>
    <col min="12802" max="12803" width="9.7109375" style="3" customWidth="1"/>
    <col min="12804" max="12804" width="14.28515625" style="3" bestFit="1" customWidth="1"/>
    <col min="12805" max="12805" width="10.5703125" style="3" customWidth="1"/>
    <col min="12806" max="12806" width="10.42578125" style="3" bestFit="1" customWidth="1"/>
    <col min="12807" max="12807" width="9.140625" style="3"/>
    <col min="12808" max="12808" width="16.7109375" style="3" bestFit="1" customWidth="1"/>
    <col min="12809" max="13053" width="9.140625" style="3"/>
    <col min="13054" max="13054" width="4.7109375" style="3" customWidth="1"/>
    <col min="13055" max="13055" width="47.7109375" style="3" customWidth="1"/>
    <col min="13056" max="13056" width="7.28515625" style="3" customWidth="1"/>
    <col min="13057" max="13057" width="10.85546875" style="3" customWidth="1"/>
    <col min="13058" max="13059" width="9.7109375" style="3" customWidth="1"/>
    <col min="13060" max="13060" width="14.28515625" style="3" bestFit="1" customWidth="1"/>
    <col min="13061" max="13061" width="10.5703125" style="3" customWidth="1"/>
    <col min="13062" max="13062" width="10.42578125" style="3" bestFit="1" customWidth="1"/>
    <col min="13063" max="13063" width="9.140625" style="3"/>
    <col min="13064" max="13064" width="16.7109375" style="3" bestFit="1" customWidth="1"/>
    <col min="13065" max="13309" width="9.140625" style="3"/>
    <col min="13310" max="13310" width="4.7109375" style="3" customWidth="1"/>
    <col min="13311" max="13311" width="47.7109375" style="3" customWidth="1"/>
    <col min="13312" max="13312" width="7.28515625" style="3" customWidth="1"/>
    <col min="13313" max="13313" width="10.85546875" style="3" customWidth="1"/>
    <col min="13314" max="13315" width="9.7109375" style="3" customWidth="1"/>
    <col min="13316" max="13316" width="14.28515625" style="3" bestFit="1" customWidth="1"/>
    <col min="13317" max="13317" width="10.5703125" style="3" customWidth="1"/>
    <col min="13318" max="13318" width="10.42578125" style="3" bestFit="1" customWidth="1"/>
    <col min="13319" max="13319" width="9.140625" style="3"/>
    <col min="13320" max="13320" width="16.7109375" style="3" bestFit="1" customWidth="1"/>
    <col min="13321" max="13565" width="9.140625" style="3"/>
    <col min="13566" max="13566" width="4.7109375" style="3" customWidth="1"/>
    <col min="13567" max="13567" width="47.7109375" style="3" customWidth="1"/>
    <col min="13568" max="13568" width="7.28515625" style="3" customWidth="1"/>
    <col min="13569" max="13569" width="10.85546875" style="3" customWidth="1"/>
    <col min="13570" max="13571" width="9.7109375" style="3" customWidth="1"/>
    <col min="13572" max="13572" width="14.28515625" style="3" bestFit="1" customWidth="1"/>
    <col min="13573" max="13573" width="10.5703125" style="3" customWidth="1"/>
    <col min="13574" max="13574" width="10.42578125" style="3" bestFit="1" customWidth="1"/>
    <col min="13575" max="13575" width="9.140625" style="3"/>
    <col min="13576" max="13576" width="16.7109375" style="3" bestFit="1" customWidth="1"/>
    <col min="13577" max="13821" width="9.140625" style="3"/>
    <col min="13822" max="13822" width="4.7109375" style="3" customWidth="1"/>
    <col min="13823" max="13823" width="47.7109375" style="3" customWidth="1"/>
    <col min="13824" max="13824" width="7.28515625" style="3" customWidth="1"/>
    <col min="13825" max="13825" width="10.85546875" style="3" customWidth="1"/>
    <col min="13826" max="13827" width="9.7109375" style="3" customWidth="1"/>
    <col min="13828" max="13828" width="14.28515625" style="3" bestFit="1" customWidth="1"/>
    <col min="13829" max="13829" width="10.5703125" style="3" customWidth="1"/>
    <col min="13830" max="13830" width="10.42578125" style="3" bestFit="1" customWidth="1"/>
    <col min="13831" max="13831" width="9.140625" style="3"/>
    <col min="13832" max="13832" width="16.7109375" style="3" bestFit="1" customWidth="1"/>
    <col min="13833" max="14077" width="9.140625" style="3"/>
    <col min="14078" max="14078" width="4.7109375" style="3" customWidth="1"/>
    <col min="14079" max="14079" width="47.7109375" style="3" customWidth="1"/>
    <col min="14080" max="14080" width="7.28515625" style="3" customWidth="1"/>
    <col min="14081" max="14081" width="10.85546875" style="3" customWidth="1"/>
    <col min="14082" max="14083" width="9.7109375" style="3" customWidth="1"/>
    <col min="14084" max="14084" width="14.28515625" style="3" bestFit="1" customWidth="1"/>
    <col min="14085" max="14085" width="10.5703125" style="3" customWidth="1"/>
    <col min="14086" max="14086" width="10.42578125" style="3" bestFit="1" customWidth="1"/>
    <col min="14087" max="14087" width="9.140625" style="3"/>
    <col min="14088" max="14088" width="16.7109375" style="3" bestFit="1" customWidth="1"/>
    <col min="14089" max="14333" width="9.140625" style="3"/>
    <col min="14334" max="14334" width="4.7109375" style="3" customWidth="1"/>
    <col min="14335" max="14335" width="47.7109375" style="3" customWidth="1"/>
    <col min="14336" max="14336" width="7.28515625" style="3" customWidth="1"/>
    <col min="14337" max="14337" width="10.85546875" style="3" customWidth="1"/>
    <col min="14338" max="14339" width="9.7109375" style="3" customWidth="1"/>
    <col min="14340" max="14340" width="14.28515625" style="3" bestFit="1" customWidth="1"/>
    <col min="14341" max="14341" width="10.5703125" style="3" customWidth="1"/>
    <col min="14342" max="14342" width="10.42578125" style="3" bestFit="1" customWidth="1"/>
    <col min="14343" max="14343" width="9.140625" style="3"/>
    <col min="14344" max="14344" width="16.7109375" style="3" bestFit="1" customWidth="1"/>
    <col min="14345" max="14589" width="9.140625" style="3"/>
    <col min="14590" max="14590" width="4.7109375" style="3" customWidth="1"/>
    <col min="14591" max="14591" width="47.7109375" style="3" customWidth="1"/>
    <col min="14592" max="14592" width="7.28515625" style="3" customWidth="1"/>
    <col min="14593" max="14593" width="10.85546875" style="3" customWidth="1"/>
    <col min="14594" max="14595" width="9.7109375" style="3" customWidth="1"/>
    <col min="14596" max="14596" width="14.28515625" style="3" bestFit="1" customWidth="1"/>
    <col min="14597" max="14597" width="10.5703125" style="3" customWidth="1"/>
    <col min="14598" max="14598" width="10.42578125" style="3" bestFit="1" customWidth="1"/>
    <col min="14599" max="14599" width="9.140625" style="3"/>
    <col min="14600" max="14600" width="16.7109375" style="3" bestFit="1" customWidth="1"/>
    <col min="14601" max="14845" width="9.140625" style="3"/>
    <col min="14846" max="14846" width="4.7109375" style="3" customWidth="1"/>
    <col min="14847" max="14847" width="47.7109375" style="3" customWidth="1"/>
    <col min="14848" max="14848" width="7.28515625" style="3" customWidth="1"/>
    <col min="14849" max="14849" width="10.85546875" style="3" customWidth="1"/>
    <col min="14850" max="14851" width="9.7109375" style="3" customWidth="1"/>
    <col min="14852" max="14852" width="14.28515625" style="3" bestFit="1" customWidth="1"/>
    <col min="14853" max="14853" width="10.5703125" style="3" customWidth="1"/>
    <col min="14854" max="14854" width="10.42578125" style="3" bestFit="1" customWidth="1"/>
    <col min="14855" max="14855" width="9.140625" style="3"/>
    <col min="14856" max="14856" width="16.7109375" style="3" bestFit="1" customWidth="1"/>
    <col min="14857" max="15101" width="9.140625" style="3"/>
    <col min="15102" max="15102" width="4.7109375" style="3" customWidth="1"/>
    <col min="15103" max="15103" width="47.7109375" style="3" customWidth="1"/>
    <col min="15104" max="15104" width="7.28515625" style="3" customWidth="1"/>
    <col min="15105" max="15105" width="10.85546875" style="3" customWidth="1"/>
    <col min="15106" max="15107" width="9.7109375" style="3" customWidth="1"/>
    <col min="15108" max="15108" width="14.28515625" style="3" bestFit="1" customWidth="1"/>
    <col min="15109" max="15109" width="10.5703125" style="3" customWidth="1"/>
    <col min="15110" max="15110" width="10.42578125" style="3" bestFit="1" customWidth="1"/>
    <col min="15111" max="15111" width="9.140625" style="3"/>
    <col min="15112" max="15112" width="16.7109375" style="3" bestFit="1" customWidth="1"/>
    <col min="15113" max="15357" width="9.140625" style="3"/>
    <col min="15358" max="15358" width="4.7109375" style="3" customWidth="1"/>
    <col min="15359" max="15359" width="47.7109375" style="3" customWidth="1"/>
    <col min="15360" max="15360" width="7.28515625" style="3" customWidth="1"/>
    <col min="15361" max="15361" width="10.85546875" style="3" customWidth="1"/>
    <col min="15362" max="15363" width="9.7109375" style="3" customWidth="1"/>
    <col min="15364" max="15364" width="14.28515625" style="3" bestFit="1" customWidth="1"/>
    <col min="15365" max="15365" width="10.5703125" style="3" customWidth="1"/>
    <col min="15366" max="15366" width="10.42578125" style="3" bestFit="1" customWidth="1"/>
    <col min="15367" max="15367" width="9.140625" style="3"/>
    <col min="15368" max="15368" width="16.7109375" style="3" bestFit="1" customWidth="1"/>
    <col min="15369" max="15613" width="9.140625" style="3"/>
    <col min="15614" max="15614" width="4.7109375" style="3" customWidth="1"/>
    <col min="15615" max="15615" width="47.7109375" style="3" customWidth="1"/>
    <col min="15616" max="15616" width="7.28515625" style="3" customWidth="1"/>
    <col min="15617" max="15617" width="10.85546875" style="3" customWidth="1"/>
    <col min="15618" max="15619" width="9.7109375" style="3" customWidth="1"/>
    <col min="15620" max="15620" width="14.28515625" style="3" bestFit="1" customWidth="1"/>
    <col min="15621" max="15621" width="10.5703125" style="3" customWidth="1"/>
    <col min="15622" max="15622" width="10.42578125" style="3" bestFit="1" customWidth="1"/>
    <col min="15623" max="15623" width="9.140625" style="3"/>
    <col min="15624" max="15624" width="16.7109375" style="3" bestFit="1" customWidth="1"/>
    <col min="15625" max="15869" width="9.140625" style="3"/>
    <col min="15870" max="15870" width="4.7109375" style="3" customWidth="1"/>
    <col min="15871" max="15871" width="47.7109375" style="3" customWidth="1"/>
    <col min="15872" max="15872" width="7.28515625" style="3" customWidth="1"/>
    <col min="15873" max="15873" width="10.85546875" style="3" customWidth="1"/>
    <col min="15874" max="15875" width="9.7109375" style="3" customWidth="1"/>
    <col min="15876" max="15876" width="14.28515625" style="3" bestFit="1" customWidth="1"/>
    <col min="15877" max="15877" width="10.5703125" style="3" customWidth="1"/>
    <col min="15878" max="15878" width="10.42578125" style="3" bestFit="1" customWidth="1"/>
    <col min="15879" max="15879" width="9.140625" style="3"/>
    <col min="15880" max="15880" width="16.7109375" style="3" bestFit="1" customWidth="1"/>
    <col min="15881" max="16125" width="9.140625" style="3"/>
    <col min="16126" max="16126" width="4.7109375" style="3" customWidth="1"/>
    <col min="16127" max="16127" width="47.7109375" style="3" customWidth="1"/>
    <col min="16128" max="16128" width="7.28515625" style="3" customWidth="1"/>
    <col min="16129" max="16129" width="10.85546875" style="3" customWidth="1"/>
    <col min="16130" max="16131" width="9.7109375" style="3" customWidth="1"/>
    <col min="16132" max="16132" width="14.28515625" style="3" bestFit="1" customWidth="1"/>
    <col min="16133" max="16133" width="10.5703125" style="3" customWidth="1"/>
    <col min="16134" max="16134" width="10.42578125" style="3" bestFit="1" customWidth="1"/>
    <col min="16135" max="16135" width="9.140625" style="3"/>
    <col min="16136" max="16136" width="16.7109375" style="3" bestFit="1" customWidth="1"/>
    <col min="16137" max="16384" width="9.140625" style="3"/>
  </cols>
  <sheetData>
    <row r="1" spans="1:10" ht="34.5" customHeight="1" x14ac:dyDescent="0.25">
      <c r="A1" s="65" t="s">
        <v>76</v>
      </c>
      <c r="B1" s="65"/>
      <c r="C1" s="65"/>
      <c r="D1" s="65"/>
      <c r="E1" s="65"/>
      <c r="F1" s="65"/>
      <c r="G1" s="65"/>
    </row>
    <row r="2" spans="1:10" ht="21" customHeight="1" x14ac:dyDescent="0.25">
      <c r="A2" s="66" t="s">
        <v>4</v>
      </c>
      <c r="B2" s="66"/>
      <c r="C2" s="66"/>
      <c r="D2" s="66"/>
      <c r="E2" s="66"/>
      <c r="F2" s="66"/>
      <c r="G2" s="66"/>
    </row>
    <row r="3" spans="1:10" s="8" customFormat="1" ht="62.25" customHeight="1" x14ac:dyDescent="0.25">
      <c r="A3" s="12" t="s">
        <v>3</v>
      </c>
      <c r="B3" s="34" t="s">
        <v>5</v>
      </c>
      <c r="C3" s="34" t="s">
        <v>6</v>
      </c>
      <c r="D3" s="34" t="s">
        <v>7</v>
      </c>
      <c r="E3" s="34" t="s">
        <v>8</v>
      </c>
      <c r="F3" s="34" t="s">
        <v>8</v>
      </c>
      <c r="G3" s="34" t="s">
        <v>9</v>
      </c>
      <c r="H3" s="7">
        <f>1.133*1.11*1.015*1.0255</f>
        <v>1.309045058475</v>
      </c>
    </row>
    <row r="4" spans="1:10" s="8" customFormat="1" ht="14.25" x14ac:dyDescent="0.25">
      <c r="A4" s="12">
        <v>1</v>
      </c>
      <c r="B4" s="34">
        <v>2</v>
      </c>
      <c r="C4" s="34">
        <v>3</v>
      </c>
      <c r="D4" s="34">
        <v>4</v>
      </c>
      <c r="E4" s="34">
        <v>5</v>
      </c>
      <c r="F4" s="34">
        <v>5</v>
      </c>
      <c r="G4" s="34">
        <v>6</v>
      </c>
    </row>
    <row r="5" spans="1:10" ht="14.25" x14ac:dyDescent="0.25">
      <c r="A5" s="27"/>
      <c r="B5" s="63" t="s">
        <v>77</v>
      </c>
      <c r="C5" s="63"/>
      <c r="D5" s="63"/>
      <c r="E5" s="27"/>
      <c r="F5" s="13"/>
      <c r="G5" s="13"/>
    </row>
    <row r="6" spans="1:10" ht="14.25" x14ac:dyDescent="0.25">
      <c r="A6" s="27"/>
      <c r="B6" s="63" t="s">
        <v>78</v>
      </c>
      <c r="C6" s="63"/>
      <c r="D6" s="63"/>
      <c r="E6" s="27"/>
      <c r="F6" s="13"/>
      <c r="G6" s="13"/>
    </row>
    <row r="7" spans="1:10" ht="15" x14ac:dyDescent="0.25">
      <c r="A7" s="14">
        <v>1</v>
      </c>
      <c r="B7" s="9" t="s">
        <v>17</v>
      </c>
      <c r="C7" s="35" t="s">
        <v>10</v>
      </c>
      <c r="D7" s="6">
        <v>160</v>
      </c>
      <c r="E7" s="10">
        <v>0.70902189400000004</v>
      </c>
      <c r="F7" s="31">
        <f t="shared" ref="F7" si="0">E7*$H$3</f>
        <v>0.92814160669128531</v>
      </c>
      <c r="G7" s="15">
        <f t="shared" ref="G7" si="1">F7*D7</f>
        <v>148.50265707060566</v>
      </c>
    </row>
    <row r="8" spans="1:10" ht="15" x14ac:dyDescent="0.25">
      <c r="A8" s="14">
        <v>2</v>
      </c>
      <c r="B8" s="9" t="s">
        <v>18</v>
      </c>
      <c r="C8" s="35" t="s">
        <v>10</v>
      </c>
      <c r="D8" s="6">
        <v>50</v>
      </c>
      <c r="E8" s="10">
        <v>0.95428933299999996</v>
      </c>
      <c r="F8" s="31">
        <f t="shared" ref="F8:F15" si="2">E8*$H$3</f>
        <v>1.2492077357190536</v>
      </c>
      <c r="G8" s="15">
        <f t="shared" ref="G8:G15" si="3">F8*D8</f>
        <v>62.460386785952679</v>
      </c>
    </row>
    <row r="9" spans="1:10" ht="15" x14ac:dyDescent="0.25">
      <c r="A9" s="14">
        <v>3</v>
      </c>
      <c r="B9" s="11" t="s">
        <v>19</v>
      </c>
      <c r="C9" s="1" t="s">
        <v>10</v>
      </c>
      <c r="D9" s="6">
        <v>17</v>
      </c>
      <c r="E9" s="36">
        <v>7.1340539000000005</v>
      </c>
      <c r="F9" s="31">
        <f t="shared" si="2"/>
        <v>9.338798004689302</v>
      </c>
      <c r="G9" s="15">
        <f t="shared" si="3"/>
        <v>158.75956607971813</v>
      </c>
    </row>
    <row r="10" spans="1:10" ht="27" x14ac:dyDescent="0.25">
      <c r="A10" s="14">
        <v>4</v>
      </c>
      <c r="B10" s="16" t="s">
        <v>20</v>
      </c>
      <c r="C10" s="35" t="s">
        <v>10</v>
      </c>
      <c r="D10" s="17">
        <v>193</v>
      </c>
      <c r="E10" s="18">
        <v>0.35227892400000005</v>
      </c>
      <c r="F10" s="31">
        <f t="shared" si="2"/>
        <v>0.46114898466709014</v>
      </c>
      <c r="G10" s="15">
        <f t="shared" si="3"/>
        <v>89.001754040748395</v>
      </c>
    </row>
    <row r="11" spans="1:10" x14ac:dyDescent="0.25">
      <c r="A11" s="14">
        <v>5</v>
      </c>
      <c r="B11" s="9" t="s">
        <v>21</v>
      </c>
      <c r="C11" s="35" t="s">
        <v>22</v>
      </c>
      <c r="D11" s="6">
        <v>30.6</v>
      </c>
      <c r="E11" s="10">
        <v>0.80800000000000005</v>
      </c>
      <c r="F11" s="31">
        <f t="shared" si="2"/>
        <v>1.0577084072478</v>
      </c>
      <c r="G11" s="15">
        <f t="shared" si="3"/>
        <v>32.365877261782686</v>
      </c>
    </row>
    <row r="12" spans="1:10" ht="27" x14ac:dyDescent="0.25">
      <c r="A12" s="14">
        <v>6</v>
      </c>
      <c r="B12" s="9" t="s">
        <v>23</v>
      </c>
      <c r="C12" s="35" t="s">
        <v>22</v>
      </c>
      <c r="D12" s="6">
        <v>30.6</v>
      </c>
      <c r="E12" s="10">
        <v>0.54500000000000004</v>
      </c>
      <c r="F12" s="31">
        <f t="shared" si="2"/>
        <v>0.71342955686887499</v>
      </c>
      <c r="G12" s="15">
        <f t="shared" si="3"/>
        <v>21.830944440187576</v>
      </c>
    </row>
    <row r="13" spans="1:10" x14ac:dyDescent="0.25">
      <c r="A13" s="14">
        <v>7</v>
      </c>
      <c r="B13" s="9" t="s">
        <v>24</v>
      </c>
      <c r="C13" s="35" t="s">
        <v>25</v>
      </c>
      <c r="D13" s="30">
        <v>0.24</v>
      </c>
      <c r="E13" s="10">
        <v>170.02505500000001</v>
      </c>
      <c r="F13" s="31">
        <f t="shared" si="2"/>
        <v>222.57045806469009</v>
      </c>
      <c r="G13" s="15">
        <f t="shared" si="3"/>
        <v>53.416909935525617</v>
      </c>
    </row>
    <row r="14" spans="1:10" x14ac:dyDescent="0.25">
      <c r="A14" s="37">
        <v>8</v>
      </c>
      <c r="B14" s="9" t="s">
        <v>33</v>
      </c>
      <c r="C14" s="37" t="s">
        <v>0</v>
      </c>
      <c r="D14" s="38">
        <v>240</v>
      </c>
      <c r="E14" s="29">
        <v>4.1721021199999955</v>
      </c>
      <c r="F14" s="31">
        <f t="shared" si="2"/>
        <v>5.4614696636390656</v>
      </c>
      <c r="G14" s="15">
        <f t="shared" si="3"/>
        <v>1310.7527192733758</v>
      </c>
    </row>
    <row r="15" spans="1:10" x14ac:dyDescent="0.25">
      <c r="A15" s="39">
        <v>9</v>
      </c>
      <c r="B15" s="40" t="s">
        <v>27</v>
      </c>
      <c r="C15" s="39" t="s">
        <v>26</v>
      </c>
      <c r="D15" s="41">
        <v>3</v>
      </c>
      <c r="E15" s="42">
        <v>4.6829908299999996</v>
      </c>
      <c r="F15" s="31">
        <f t="shared" si="2"/>
        <v>6.1302460048952385</v>
      </c>
      <c r="G15" s="15">
        <f t="shared" si="3"/>
        <v>18.390738014685716</v>
      </c>
    </row>
    <row r="16" spans="1:10" ht="14.25" x14ac:dyDescent="0.25">
      <c r="A16" s="20"/>
      <c r="B16" s="21" t="s">
        <v>2</v>
      </c>
      <c r="C16" s="21"/>
      <c r="D16" s="21"/>
      <c r="E16" s="21"/>
      <c r="F16" s="21"/>
      <c r="G16" s="22">
        <f>SUM(G7:G15)</f>
        <v>1895.4815529025821</v>
      </c>
      <c r="H16" s="5">
        <f>G16/$G$241</f>
        <v>3.8127120850152463E-2</v>
      </c>
      <c r="J16" s="2" t="e">
        <f>SUM(#REF!)</f>
        <v>#REF!</v>
      </c>
    </row>
    <row r="17" spans="1:10" ht="14.25" x14ac:dyDescent="0.25">
      <c r="A17" s="27"/>
      <c r="B17" s="63" t="s">
        <v>28</v>
      </c>
      <c r="C17" s="63"/>
      <c r="D17" s="63"/>
      <c r="E17" s="27"/>
      <c r="F17" s="13"/>
      <c r="G17" s="13"/>
    </row>
    <row r="18" spans="1:10" ht="15" x14ac:dyDescent="0.25">
      <c r="A18" s="14">
        <v>1</v>
      </c>
      <c r="B18" s="9" t="s">
        <v>17</v>
      </c>
      <c r="C18" s="35" t="s">
        <v>10</v>
      </c>
      <c r="D18" s="6">
        <v>5</v>
      </c>
      <c r="E18" s="10">
        <v>0.70902189400000004</v>
      </c>
      <c r="F18" s="31">
        <f t="shared" ref="F18" si="4">E18*$H$3</f>
        <v>0.92814160669128531</v>
      </c>
      <c r="G18" s="15">
        <f t="shared" ref="G18" si="5">F18*D18</f>
        <v>4.640708033456427</v>
      </c>
    </row>
    <row r="19" spans="1:10" ht="15" x14ac:dyDescent="0.25">
      <c r="A19" s="14">
        <v>2</v>
      </c>
      <c r="B19" s="9" t="s">
        <v>18</v>
      </c>
      <c r="C19" s="35" t="s">
        <v>10</v>
      </c>
      <c r="D19" s="6">
        <v>4</v>
      </c>
      <c r="E19" s="10">
        <v>0.95428933299999996</v>
      </c>
      <c r="F19" s="31">
        <f t="shared" ref="F19:F67" si="6">E19*$H$3</f>
        <v>1.2492077357190536</v>
      </c>
      <c r="G19" s="15">
        <f t="shared" ref="G19:G67" si="7">F19*D19</f>
        <v>4.9968309428762145</v>
      </c>
    </row>
    <row r="20" spans="1:10" x14ac:dyDescent="0.25">
      <c r="A20" s="14">
        <v>3</v>
      </c>
      <c r="B20" s="9" t="s">
        <v>21</v>
      </c>
      <c r="C20" s="35" t="s">
        <v>22</v>
      </c>
      <c r="D20" s="6">
        <v>7.2</v>
      </c>
      <c r="E20" s="10">
        <v>0.80800000000000005</v>
      </c>
      <c r="F20" s="31">
        <f t="shared" si="6"/>
        <v>1.0577084072478</v>
      </c>
      <c r="G20" s="15">
        <f t="shared" si="7"/>
        <v>7.6155005321841607</v>
      </c>
    </row>
    <row r="21" spans="1:10" ht="27" x14ac:dyDescent="0.25">
      <c r="A21" s="14">
        <v>4</v>
      </c>
      <c r="B21" s="9" t="s">
        <v>23</v>
      </c>
      <c r="C21" s="35" t="s">
        <v>22</v>
      </c>
      <c r="D21" s="6">
        <v>7.2</v>
      </c>
      <c r="E21" s="10">
        <v>0.54500000000000004</v>
      </c>
      <c r="F21" s="31">
        <f t="shared" si="6"/>
        <v>0.71342955686887499</v>
      </c>
      <c r="G21" s="15">
        <f t="shared" si="7"/>
        <v>5.1366928094558997</v>
      </c>
    </row>
    <row r="22" spans="1:10" ht="27" x14ac:dyDescent="0.25">
      <c r="A22" s="33">
        <v>5</v>
      </c>
      <c r="B22" s="19" t="s">
        <v>16</v>
      </c>
      <c r="C22" s="33" t="s">
        <v>10</v>
      </c>
      <c r="D22" s="28">
        <v>0.25</v>
      </c>
      <c r="E22" s="26">
        <v>8.8734194999999989</v>
      </c>
      <c r="F22" s="31">
        <f t="shared" si="6"/>
        <v>11.615705948250703</v>
      </c>
      <c r="G22" s="15">
        <f t="shared" si="7"/>
        <v>2.9039264870626758</v>
      </c>
    </row>
    <row r="23" spans="1:10" ht="15" x14ac:dyDescent="0.25">
      <c r="A23" s="14">
        <v>6</v>
      </c>
      <c r="B23" s="40" t="s">
        <v>34</v>
      </c>
      <c r="C23" s="39" t="s">
        <v>10</v>
      </c>
      <c r="D23" s="42">
        <v>0.49</v>
      </c>
      <c r="E23" s="52">
        <v>43.886578458823529</v>
      </c>
      <c r="F23" s="31">
        <f t="shared" si="6"/>
        <v>57.449508664898318</v>
      </c>
      <c r="G23" s="15">
        <f t="shared" si="7"/>
        <v>28.150259245800175</v>
      </c>
    </row>
    <row r="24" spans="1:10" x14ac:dyDescent="0.25">
      <c r="A24" s="14">
        <v>7</v>
      </c>
      <c r="B24" s="40" t="s">
        <v>29</v>
      </c>
      <c r="C24" s="39" t="s">
        <v>26</v>
      </c>
      <c r="D24" s="41">
        <v>1</v>
      </c>
      <c r="E24" s="52">
        <v>28.799999999999997</v>
      </c>
      <c r="F24" s="31">
        <f t="shared" si="6"/>
        <v>37.700497684079998</v>
      </c>
      <c r="G24" s="15">
        <f t="shared" si="7"/>
        <v>37.700497684079998</v>
      </c>
    </row>
    <row r="25" spans="1:10" ht="27" x14ac:dyDescent="0.25">
      <c r="A25" s="14">
        <v>8</v>
      </c>
      <c r="B25" s="40" t="s">
        <v>35</v>
      </c>
      <c r="C25" s="39" t="s">
        <v>26</v>
      </c>
      <c r="D25" s="41">
        <v>1</v>
      </c>
      <c r="E25" s="52">
        <v>86.399999999999991</v>
      </c>
      <c r="F25" s="31">
        <f t="shared" si="6"/>
        <v>113.10149305223999</v>
      </c>
      <c r="G25" s="15">
        <f t="shared" si="7"/>
        <v>113.10149305223999</v>
      </c>
    </row>
    <row r="26" spans="1:10" x14ac:dyDescent="0.25">
      <c r="A26" s="14">
        <v>9</v>
      </c>
      <c r="B26" s="40" t="s">
        <v>30</v>
      </c>
      <c r="C26" s="39" t="s">
        <v>1</v>
      </c>
      <c r="D26" s="55">
        <v>16</v>
      </c>
      <c r="E26" s="52">
        <v>0.69119999999999993</v>
      </c>
      <c r="F26" s="31">
        <f t="shared" si="6"/>
        <v>0.9048119444179199</v>
      </c>
      <c r="G26" s="15">
        <f t="shared" si="7"/>
        <v>14.476991110686718</v>
      </c>
    </row>
    <row r="27" spans="1:10" x14ac:dyDescent="0.25">
      <c r="A27" s="14">
        <v>10</v>
      </c>
      <c r="B27" s="40" t="s">
        <v>31</v>
      </c>
      <c r="C27" s="39" t="s">
        <v>1</v>
      </c>
      <c r="D27" s="55">
        <v>46</v>
      </c>
      <c r="E27" s="52">
        <v>0.69119999999999993</v>
      </c>
      <c r="F27" s="31">
        <f t="shared" si="6"/>
        <v>0.9048119444179199</v>
      </c>
      <c r="G27" s="15">
        <f t="shared" si="7"/>
        <v>41.621349443224318</v>
      </c>
    </row>
    <row r="28" spans="1:10" ht="15" x14ac:dyDescent="0.25">
      <c r="A28" s="35">
        <v>11</v>
      </c>
      <c r="B28" s="9" t="s">
        <v>32</v>
      </c>
      <c r="C28" s="33" t="s">
        <v>11</v>
      </c>
      <c r="D28" s="6">
        <v>0.6</v>
      </c>
      <c r="E28" s="10">
        <v>1.2013247339999999</v>
      </c>
      <c r="F28" s="31">
        <f t="shared" si="6"/>
        <v>1.5725882066664938</v>
      </c>
      <c r="G28" s="15">
        <f t="shared" si="7"/>
        <v>0.94355292399989621</v>
      </c>
    </row>
    <row r="29" spans="1:10" ht="14.25" x14ac:dyDescent="0.25">
      <c r="A29" s="20"/>
      <c r="B29" s="21" t="s">
        <v>2</v>
      </c>
      <c r="C29" s="21"/>
      <c r="D29" s="21"/>
      <c r="E29" s="21"/>
      <c r="F29" s="21"/>
      <c r="G29" s="22">
        <f>SUM(G18:G28)</f>
        <v>261.28780226506649</v>
      </c>
      <c r="H29" s="5">
        <f>G29/$G$241</f>
        <v>5.2557365163357697E-3</v>
      </c>
      <c r="J29" s="2" t="e">
        <f>SUM(#REF!)</f>
        <v>#REF!</v>
      </c>
    </row>
    <row r="30" spans="1:10" ht="14.25" x14ac:dyDescent="0.25">
      <c r="A30" s="27"/>
      <c r="B30" s="63" t="s">
        <v>36</v>
      </c>
      <c r="C30" s="63"/>
      <c r="D30" s="63"/>
      <c r="E30" s="27"/>
      <c r="F30" s="31"/>
      <c r="G30" s="15"/>
    </row>
    <row r="31" spans="1:10" ht="15" x14ac:dyDescent="0.25">
      <c r="A31" s="14">
        <v>1</v>
      </c>
      <c r="B31" s="9" t="s">
        <v>17</v>
      </c>
      <c r="C31" s="35" t="s">
        <v>10</v>
      </c>
      <c r="D31" s="6">
        <v>5</v>
      </c>
      <c r="E31" s="10">
        <v>0.70902189400000004</v>
      </c>
      <c r="F31" s="31">
        <f t="shared" si="6"/>
        <v>0.92814160669128531</v>
      </c>
      <c r="G31" s="15">
        <f t="shared" si="7"/>
        <v>4.640708033456427</v>
      </c>
    </row>
    <row r="32" spans="1:10" ht="15" x14ac:dyDescent="0.25">
      <c r="A32" s="14">
        <v>2</v>
      </c>
      <c r="B32" s="9" t="s">
        <v>18</v>
      </c>
      <c r="C32" s="35" t="s">
        <v>10</v>
      </c>
      <c r="D32" s="6">
        <v>4</v>
      </c>
      <c r="E32" s="10">
        <v>0.95428933299999996</v>
      </c>
      <c r="F32" s="31">
        <f t="shared" si="6"/>
        <v>1.2492077357190536</v>
      </c>
      <c r="G32" s="15">
        <f t="shared" si="7"/>
        <v>4.9968309428762145</v>
      </c>
    </row>
    <row r="33" spans="1:10" x14ac:dyDescent="0.25">
      <c r="A33" s="14">
        <v>3</v>
      </c>
      <c r="B33" s="9" t="s">
        <v>21</v>
      </c>
      <c r="C33" s="35" t="s">
        <v>22</v>
      </c>
      <c r="D33" s="6">
        <v>7.2</v>
      </c>
      <c r="E33" s="10">
        <v>0.80800000000000005</v>
      </c>
      <c r="F33" s="31">
        <f t="shared" si="6"/>
        <v>1.0577084072478</v>
      </c>
      <c r="G33" s="15">
        <f t="shared" si="7"/>
        <v>7.6155005321841607</v>
      </c>
    </row>
    <row r="34" spans="1:10" ht="27" x14ac:dyDescent="0.25">
      <c r="A34" s="14">
        <v>4</v>
      </c>
      <c r="B34" s="9" t="s">
        <v>23</v>
      </c>
      <c r="C34" s="35" t="s">
        <v>22</v>
      </c>
      <c r="D34" s="6">
        <v>7.2</v>
      </c>
      <c r="E34" s="10">
        <v>0.54500000000000004</v>
      </c>
      <c r="F34" s="31">
        <f t="shared" si="6"/>
        <v>0.71342955686887499</v>
      </c>
      <c r="G34" s="15">
        <f t="shared" si="7"/>
        <v>5.1366928094558997</v>
      </c>
    </row>
    <row r="35" spans="1:10" ht="27" x14ac:dyDescent="0.25">
      <c r="A35" s="33">
        <v>5</v>
      </c>
      <c r="B35" s="19" t="s">
        <v>16</v>
      </c>
      <c r="C35" s="33" t="s">
        <v>10</v>
      </c>
      <c r="D35" s="28">
        <v>0.25</v>
      </c>
      <c r="E35" s="26">
        <v>8.8734194999999989</v>
      </c>
      <c r="F35" s="31">
        <f t="shared" si="6"/>
        <v>11.615705948250703</v>
      </c>
      <c r="G35" s="15">
        <f t="shared" si="7"/>
        <v>2.9039264870626758</v>
      </c>
    </row>
    <row r="36" spans="1:10" x14ac:dyDescent="0.25">
      <c r="A36" s="43">
        <v>6</v>
      </c>
      <c r="B36" s="44" t="s">
        <v>38</v>
      </c>
      <c r="C36" s="45" t="s">
        <v>37</v>
      </c>
      <c r="D36" s="46">
        <v>0.16000000000000003</v>
      </c>
      <c r="E36" s="47">
        <v>22.028278</v>
      </c>
      <c r="F36" s="31">
        <f t="shared" si="6"/>
        <v>28.836008462613556</v>
      </c>
      <c r="G36" s="15">
        <f t="shared" si="7"/>
        <v>4.6137613540181697</v>
      </c>
    </row>
    <row r="37" spans="1:10" ht="15" x14ac:dyDescent="0.25">
      <c r="A37" s="33">
        <v>7</v>
      </c>
      <c r="B37" s="19" t="s">
        <v>39</v>
      </c>
      <c r="C37" s="33" t="s">
        <v>10</v>
      </c>
      <c r="D37" s="28">
        <v>0.15</v>
      </c>
      <c r="E37" s="26">
        <v>59.892723976470585</v>
      </c>
      <c r="F37" s="31">
        <f t="shared" si="6"/>
        <v>78.402274360005975</v>
      </c>
      <c r="G37" s="15">
        <f t="shared" si="7"/>
        <v>11.760341154000896</v>
      </c>
    </row>
    <row r="38" spans="1:10" ht="15" x14ac:dyDescent="0.25">
      <c r="A38" s="14">
        <v>8</v>
      </c>
      <c r="B38" s="40" t="s">
        <v>34</v>
      </c>
      <c r="C38" s="39" t="s">
        <v>10</v>
      </c>
      <c r="D38" s="42">
        <v>0.49</v>
      </c>
      <c r="E38" s="52">
        <v>43.886578458823529</v>
      </c>
      <c r="F38" s="31">
        <f t="shared" si="6"/>
        <v>57.449508664898318</v>
      </c>
      <c r="G38" s="15">
        <f t="shared" si="7"/>
        <v>28.150259245800175</v>
      </c>
    </row>
    <row r="39" spans="1:10" x14ac:dyDescent="0.25">
      <c r="A39" s="14">
        <v>9</v>
      </c>
      <c r="B39" s="40" t="s">
        <v>29</v>
      </c>
      <c r="C39" s="39" t="s">
        <v>26</v>
      </c>
      <c r="D39" s="41">
        <v>1</v>
      </c>
      <c r="E39" s="52">
        <v>28.799999999999997</v>
      </c>
      <c r="F39" s="31">
        <f t="shared" si="6"/>
        <v>37.700497684079998</v>
      </c>
      <c r="G39" s="15">
        <f t="shared" si="7"/>
        <v>37.700497684079998</v>
      </c>
    </row>
    <row r="40" spans="1:10" ht="27" x14ac:dyDescent="0.25">
      <c r="A40" s="14">
        <v>10</v>
      </c>
      <c r="B40" s="40" t="s">
        <v>35</v>
      </c>
      <c r="C40" s="39" t="s">
        <v>26</v>
      </c>
      <c r="D40" s="41">
        <v>1</v>
      </c>
      <c r="E40" s="52">
        <v>86.399999999999991</v>
      </c>
      <c r="F40" s="31">
        <f t="shared" si="6"/>
        <v>113.10149305223999</v>
      </c>
      <c r="G40" s="15">
        <f t="shared" si="7"/>
        <v>113.10149305223999</v>
      </c>
    </row>
    <row r="41" spans="1:10" x14ac:dyDescent="0.25">
      <c r="A41" s="48">
        <v>11</v>
      </c>
      <c r="B41" s="11" t="s">
        <v>40</v>
      </c>
      <c r="C41" s="56" t="s">
        <v>26</v>
      </c>
      <c r="D41" s="57">
        <v>2</v>
      </c>
      <c r="E41" s="49">
        <v>12.423727799999998</v>
      </c>
      <c r="F41" s="31">
        <f t="shared" si="6"/>
        <v>16.263219484428479</v>
      </c>
      <c r="G41" s="15">
        <f t="shared" si="7"/>
        <v>32.526438968856958</v>
      </c>
    </row>
    <row r="42" spans="1:10" x14ac:dyDescent="0.25">
      <c r="A42" s="50">
        <v>12</v>
      </c>
      <c r="B42" s="9" t="s">
        <v>41</v>
      </c>
      <c r="C42" s="50" t="s">
        <v>26</v>
      </c>
      <c r="D42" s="51">
        <v>1</v>
      </c>
      <c r="E42" s="58">
        <v>78.061211999999998</v>
      </c>
      <c r="F42" s="31">
        <f t="shared" si="6"/>
        <v>102.18564382716937</v>
      </c>
      <c r="G42" s="15">
        <f t="shared" si="7"/>
        <v>102.18564382716937</v>
      </c>
    </row>
    <row r="43" spans="1:10" x14ac:dyDescent="0.25">
      <c r="A43" s="14">
        <v>13</v>
      </c>
      <c r="B43" s="40" t="s">
        <v>30</v>
      </c>
      <c r="C43" s="39" t="s">
        <v>1</v>
      </c>
      <c r="D43" s="55">
        <v>16</v>
      </c>
      <c r="E43" s="52">
        <v>0.69119999999999993</v>
      </c>
      <c r="F43" s="31">
        <f t="shared" si="6"/>
        <v>0.9048119444179199</v>
      </c>
      <c r="G43" s="15">
        <f t="shared" si="7"/>
        <v>14.476991110686718</v>
      </c>
    </row>
    <row r="44" spans="1:10" x14ac:dyDescent="0.25">
      <c r="A44" s="14">
        <v>14</v>
      </c>
      <c r="B44" s="40" t="s">
        <v>31</v>
      </c>
      <c r="C44" s="39" t="s">
        <v>1</v>
      </c>
      <c r="D44" s="55">
        <v>46</v>
      </c>
      <c r="E44" s="52">
        <v>0.69119999999999993</v>
      </c>
      <c r="F44" s="31">
        <f t="shared" si="6"/>
        <v>0.9048119444179199</v>
      </c>
      <c r="G44" s="15">
        <f t="shared" si="7"/>
        <v>41.621349443224318</v>
      </c>
    </row>
    <row r="45" spans="1:10" ht="27" x14ac:dyDescent="0.25">
      <c r="A45" s="14">
        <v>15</v>
      </c>
      <c r="B45" s="40" t="s">
        <v>42</v>
      </c>
      <c r="C45" s="39" t="s">
        <v>1</v>
      </c>
      <c r="D45" s="55">
        <v>3.6</v>
      </c>
      <c r="E45" s="52">
        <v>0.69119999999999993</v>
      </c>
      <c r="F45" s="31">
        <f t="shared" si="6"/>
        <v>0.9048119444179199</v>
      </c>
      <c r="G45" s="15">
        <f t="shared" si="7"/>
        <v>3.2573229999045119</v>
      </c>
    </row>
    <row r="46" spans="1:10" ht="15" x14ac:dyDescent="0.25">
      <c r="A46" s="35">
        <v>16</v>
      </c>
      <c r="B46" s="9" t="s">
        <v>32</v>
      </c>
      <c r="C46" s="33" t="s">
        <v>11</v>
      </c>
      <c r="D46" s="6">
        <v>1.2</v>
      </c>
      <c r="E46" s="10">
        <v>1.2013247339999999</v>
      </c>
      <c r="F46" s="31">
        <f t="shared" si="6"/>
        <v>1.5725882066664938</v>
      </c>
      <c r="G46" s="15">
        <f t="shared" si="7"/>
        <v>1.8871058479997924</v>
      </c>
    </row>
    <row r="47" spans="1:10" ht="14.25" x14ac:dyDescent="0.25">
      <c r="A47" s="20"/>
      <c r="B47" s="21" t="s">
        <v>2</v>
      </c>
      <c r="C47" s="21"/>
      <c r="D47" s="21"/>
      <c r="E47" s="21"/>
      <c r="F47" s="21"/>
      <c r="G47" s="22">
        <f>SUM(G31:G46)</f>
        <v>416.57486349301627</v>
      </c>
      <c r="H47" s="5">
        <f>G47/$G$241</f>
        <v>8.3792955617069467E-3</v>
      </c>
      <c r="J47" s="2" t="e">
        <f>SUM(#REF!)</f>
        <v>#REF!</v>
      </c>
    </row>
    <row r="48" spans="1:10" ht="14.25" x14ac:dyDescent="0.25">
      <c r="A48" s="27"/>
      <c r="B48" s="63" t="s">
        <v>51</v>
      </c>
      <c r="C48" s="63"/>
      <c r="D48" s="63"/>
      <c r="E48" s="27"/>
      <c r="F48" s="31"/>
      <c r="G48" s="15"/>
    </row>
    <row r="49" spans="1:7" ht="15" x14ac:dyDescent="0.25">
      <c r="A49" s="14">
        <v>1</v>
      </c>
      <c r="B49" s="9" t="s">
        <v>17</v>
      </c>
      <c r="C49" s="35" t="s">
        <v>10</v>
      </c>
      <c r="D49" s="6">
        <v>60</v>
      </c>
      <c r="E49" s="10">
        <v>0.70902189400000004</v>
      </c>
      <c r="F49" s="31">
        <f t="shared" si="6"/>
        <v>0.92814160669128531</v>
      </c>
      <c r="G49" s="15">
        <f t="shared" si="7"/>
        <v>55.688496401477117</v>
      </c>
    </row>
    <row r="50" spans="1:7" ht="15" x14ac:dyDescent="0.25">
      <c r="A50" s="14">
        <v>2</v>
      </c>
      <c r="B50" s="9" t="s">
        <v>18</v>
      </c>
      <c r="C50" s="35" t="s">
        <v>10</v>
      </c>
      <c r="D50" s="6">
        <v>48</v>
      </c>
      <c r="E50" s="10">
        <v>0.95428933299999996</v>
      </c>
      <c r="F50" s="31">
        <f t="shared" si="6"/>
        <v>1.2492077357190536</v>
      </c>
      <c r="G50" s="15">
        <f t="shared" si="7"/>
        <v>59.961971314514571</v>
      </c>
    </row>
    <row r="51" spans="1:7" ht="15" x14ac:dyDescent="0.25">
      <c r="A51" s="14">
        <v>3</v>
      </c>
      <c r="B51" s="11" t="s">
        <v>19</v>
      </c>
      <c r="C51" s="1" t="s">
        <v>10</v>
      </c>
      <c r="D51" s="6">
        <v>3.5999999999999996</v>
      </c>
      <c r="E51" s="36">
        <v>7.1340539000000005</v>
      </c>
      <c r="F51" s="31">
        <f t="shared" si="6"/>
        <v>9.338798004689302</v>
      </c>
      <c r="G51" s="15">
        <f t="shared" si="7"/>
        <v>33.619672816881483</v>
      </c>
    </row>
    <row r="52" spans="1:7" ht="27" x14ac:dyDescent="0.25">
      <c r="A52" s="14">
        <v>4</v>
      </c>
      <c r="B52" s="16" t="s">
        <v>20</v>
      </c>
      <c r="C52" s="35" t="s">
        <v>10</v>
      </c>
      <c r="D52" s="6">
        <v>80.400000000000006</v>
      </c>
      <c r="E52" s="18">
        <v>0.35227892400000005</v>
      </c>
      <c r="F52" s="31">
        <f t="shared" si="6"/>
        <v>0.46114898466709014</v>
      </c>
      <c r="G52" s="15">
        <f t="shared" si="7"/>
        <v>37.076378367234049</v>
      </c>
    </row>
    <row r="53" spans="1:7" x14ac:dyDescent="0.25">
      <c r="A53" s="14">
        <v>5</v>
      </c>
      <c r="B53" s="9" t="s">
        <v>21</v>
      </c>
      <c r="C53" s="35" t="s">
        <v>22</v>
      </c>
      <c r="D53" s="6">
        <v>43.2</v>
      </c>
      <c r="E53" s="10">
        <v>0.80800000000000005</v>
      </c>
      <c r="F53" s="31">
        <f t="shared" si="6"/>
        <v>1.0577084072478</v>
      </c>
      <c r="G53" s="15">
        <f t="shared" si="7"/>
        <v>45.693003193104964</v>
      </c>
    </row>
    <row r="54" spans="1:7" ht="27" x14ac:dyDescent="0.25">
      <c r="A54" s="14">
        <v>6</v>
      </c>
      <c r="B54" s="9" t="s">
        <v>23</v>
      </c>
      <c r="C54" s="35" t="s">
        <v>22</v>
      </c>
      <c r="D54" s="6">
        <v>43.2</v>
      </c>
      <c r="E54" s="10">
        <v>0.54500000000000004</v>
      </c>
      <c r="F54" s="31">
        <f t="shared" si="6"/>
        <v>0.71342955686887499</v>
      </c>
      <c r="G54" s="15">
        <f t="shared" si="7"/>
        <v>30.820156856735402</v>
      </c>
    </row>
    <row r="55" spans="1:7" ht="27" x14ac:dyDescent="0.25">
      <c r="A55" s="33">
        <v>7</v>
      </c>
      <c r="B55" s="19" t="s">
        <v>16</v>
      </c>
      <c r="C55" s="33" t="s">
        <v>10</v>
      </c>
      <c r="D55" s="6">
        <v>2.4000000000000004</v>
      </c>
      <c r="E55" s="26">
        <v>8.8734194999999989</v>
      </c>
      <c r="F55" s="31">
        <f t="shared" si="6"/>
        <v>11.615705948250703</v>
      </c>
      <c r="G55" s="15">
        <f t="shared" si="7"/>
        <v>27.877694275801691</v>
      </c>
    </row>
    <row r="56" spans="1:7" ht="15" x14ac:dyDescent="0.25">
      <c r="A56" s="14">
        <v>8</v>
      </c>
      <c r="B56" s="40" t="s">
        <v>43</v>
      </c>
      <c r="C56" s="39" t="s">
        <v>10</v>
      </c>
      <c r="D56" s="6">
        <v>2.4000000000000004</v>
      </c>
      <c r="E56" s="52">
        <v>30.755450599999996</v>
      </c>
      <c r="F56" s="31">
        <f t="shared" si="6"/>
        <v>40.260270629101967</v>
      </c>
      <c r="G56" s="15">
        <f t="shared" si="7"/>
        <v>96.62464950984473</v>
      </c>
    </row>
    <row r="57" spans="1:7" ht="15" x14ac:dyDescent="0.25">
      <c r="A57" s="39">
        <v>9</v>
      </c>
      <c r="B57" s="40" t="s">
        <v>44</v>
      </c>
      <c r="C57" s="39" t="s">
        <v>10</v>
      </c>
      <c r="D57" s="6">
        <v>4.8000000000000007</v>
      </c>
      <c r="E57" s="52">
        <v>100.107123</v>
      </c>
      <c r="F57" s="31">
        <f t="shared" si="6"/>
        <v>131.04473468129902</v>
      </c>
      <c r="G57" s="15">
        <f t="shared" si="7"/>
        <v>629.01472647023536</v>
      </c>
    </row>
    <row r="58" spans="1:7" ht="15" x14ac:dyDescent="0.25">
      <c r="A58" s="33">
        <v>10</v>
      </c>
      <c r="B58" s="19" t="s">
        <v>45</v>
      </c>
      <c r="C58" s="33" t="s">
        <v>10</v>
      </c>
      <c r="D58" s="6">
        <v>8.3999999999999986</v>
      </c>
      <c r="E58" s="26">
        <v>59.892723976470585</v>
      </c>
      <c r="F58" s="31">
        <f t="shared" si="6"/>
        <v>78.402274360005975</v>
      </c>
      <c r="G58" s="15">
        <f t="shared" si="7"/>
        <v>658.57910462405005</v>
      </c>
    </row>
    <row r="59" spans="1:7" ht="15" x14ac:dyDescent="0.25">
      <c r="A59" s="33">
        <v>11</v>
      </c>
      <c r="B59" s="19" t="s">
        <v>46</v>
      </c>
      <c r="C59" s="33" t="s">
        <v>10</v>
      </c>
      <c r="D59" s="6">
        <v>3.5999999999999996</v>
      </c>
      <c r="E59" s="26">
        <v>59.892723976470585</v>
      </c>
      <c r="F59" s="31">
        <f t="shared" si="6"/>
        <v>78.402274360005975</v>
      </c>
      <c r="G59" s="15">
        <f t="shared" si="7"/>
        <v>282.24818769602149</v>
      </c>
    </row>
    <row r="60" spans="1:7" x14ac:dyDescent="0.25">
      <c r="A60" s="37">
        <v>12</v>
      </c>
      <c r="B60" s="9" t="s">
        <v>33</v>
      </c>
      <c r="C60" s="37" t="s">
        <v>0</v>
      </c>
      <c r="D60" s="6">
        <v>48</v>
      </c>
      <c r="E60" s="29">
        <v>4.1721021199999955</v>
      </c>
      <c r="F60" s="31">
        <f t="shared" si="6"/>
        <v>5.4614696636390656</v>
      </c>
      <c r="G60" s="15">
        <f t="shared" si="7"/>
        <v>262.15054385467516</v>
      </c>
    </row>
    <row r="61" spans="1:7" x14ac:dyDescent="0.25">
      <c r="A61" s="48">
        <v>13</v>
      </c>
      <c r="B61" s="11" t="s">
        <v>47</v>
      </c>
      <c r="C61" s="56" t="s">
        <v>26</v>
      </c>
      <c r="D61" s="6">
        <v>12</v>
      </c>
      <c r="E61" s="49">
        <v>5.9725277999999999</v>
      </c>
      <c r="F61" s="31">
        <f t="shared" si="6"/>
        <v>7.8183080031945629</v>
      </c>
      <c r="G61" s="15">
        <f t="shared" si="7"/>
        <v>93.819696038334754</v>
      </c>
    </row>
    <row r="62" spans="1:7" x14ac:dyDescent="0.25">
      <c r="A62" s="48">
        <v>14</v>
      </c>
      <c r="B62" s="11" t="s">
        <v>48</v>
      </c>
      <c r="C62" s="56" t="s">
        <v>26</v>
      </c>
      <c r="D62" s="6">
        <v>12</v>
      </c>
      <c r="E62" s="49">
        <v>6.8941277999999997</v>
      </c>
      <c r="F62" s="31">
        <f t="shared" si="6"/>
        <v>9.0247239290851233</v>
      </c>
      <c r="G62" s="15">
        <f t="shared" si="7"/>
        <v>108.29668714902148</v>
      </c>
    </row>
    <row r="63" spans="1:7" x14ac:dyDescent="0.25">
      <c r="A63" s="48">
        <v>15</v>
      </c>
      <c r="B63" s="11" t="s">
        <v>49</v>
      </c>
      <c r="C63" s="56" t="s">
        <v>26</v>
      </c>
      <c r="D63" s="6">
        <v>24</v>
      </c>
      <c r="E63" s="49">
        <v>6.8941277999999997</v>
      </c>
      <c r="F63" s="31">
        <f t="shared" si="6"/>
        <v>9.0247239290851233</v>
      </c>
      <c r="G63" s="15">
        <f t="shared" si="7"/>
        <v>216.59337429804296</v>
      </c>
    </row>
    <row r="64" spans="1:7" x14ac:dyDescent="0.25">
      <c r="A64" s="50">
        <v>16</v>
      </c>
      <c r="B64" s="9" t="s">
        <v>41</v>
      </c>
      <c r="C64" s="50" t="s">
        <v>26</v>
      </c>
      <c r="D64" s="6">
        <v>12</v>
      </c>
      <c r="E64" s="58">
        <v>78.061211999999998</v>
      </c>
      <c r="F64" s="31">
        <f t="shared" si="6"/>
        <v>102.18564382716937</v>
      </c>
      <c r="G64" s="15">
        <f t="shared" si="7"/>
        <v>1226.2277259260325</v>
      </c>
    </row>
    <row r="65" spans="1:10" x14ac:dyDescent="0.25">
      <c r="A65" s="48">
        <v>17</v>
      </c>
      <c r="B65" s="11" t="s">
        <v>40</v>
      </c>
      <c r="C65" s="56" t="s">
        <v>26</v>
      </c>
      <c r="D65" s="6">
        <v>24</v>
      </c>
      <c r="E65" s="49">
        <v>12.423727799999998</v>
      </c>
      <c r="F65" s="31">
        <f t="shared" si="6"/>
        <v>16.263219484428479</v>
      </c>
      <c r="G65" s="15">
        <f t="shared" si="7"/>
        <v>390.31726762628352</v>
      </c>
    </row>
    <row r="66" spans="1:10" ht="15" x14ac:dyDescent="0.25">
      <c r="A66" s="35">
        <v>18</v>
      </c>
      <c r="B66" s="9" t="s">
        <v>32</v>
      </c>
      <c r="C66" s="33" t="s">
        <v>11</v>
      </c>
      <c r="D66" s="6">
        <v>66</v>
      </c>
      <c r="E66" s="10">
        <v>1.2013247339999999</v>
      </c>
      <c r="F66" s="31">
        <f t="shared" si="6"/>
        <v>1.5725882066664938</v>
      </c>
      <c r="G66" s="15">
        <f t="shared" si="7"/>
        <v>103.79082163998859</v>
      </c>
    </row>
    <row r="67" spans="1:10" x14ac:dyDescent="0.25">
      <c r="A67" s="33">
        <v>19</v>
      </c>
      <c r="B67" s="19" t="s">
        <v>50</v>
      </c>
      <c r="C67" s="33" t="s">
        <v>0</v>
      </c>
      <c r="D67" s="6">
        <v>18</v>
      </c>
      <c r="E67" s="26">
        <v>2.4505735199999998</v>
      </c>
      <c r="F67" s="31">
        <f t="shared" si="6"/>
        <v>3.2079111567856864</v>
      </c>
      <c r="G67" s="15">
        <f t="shared" si="7"/>
        <v>57.742400822142358</v>
      </c>
    </row>
    <row r="68" spans="1:10" ht="14.25" x14ac:dyDescent="0.25">
      <c r="A68" s="20"/>
      <c r="B68" s="21" t="s">
        <v>2</v>
      </c>
      <c r="C68" s="21"/>
      <c r="D68" s="21"/>
      <c r="E68" s="21"/>
      <c r="F68" s="21"/>
      <c r="G68" s="22">
        <f>SUM(G49:G67)</f>
        <v>4416.1425588804223</v>
      </c>
      <c r="H68" s="5">
        <f>G68/$G$241</f>
        <v>8.8829564590644686E-2</v>
      </c>
      <c r="J68" s="2" t="e">
        <f>SUM(#REF!)</f>
        <v>#REF!</v>
      </c>
    </row>
    <row r="69" spans="1:10" ht="14.25" x14ac:dyDescent="0.25">
      <c r="A69" s="20"/>
      <c r="B69" s="21" t="s">
        <v>88</v>
      </c>
      <c r="C69" s="21"/>
      <c r="D69" s="21"/>
      <c r="E69" s="21"/>
      <c r="F69" s="21"/>
      <c r="G69" s="22">
        <f>G68+G47+G29+G16</f>
        <v>6989.4867775410867</v>
      </c>
      <c r="H69" s="61"/>
      <c r="J69" s="62"/>
    </row>
    <row r="70" spans="1:10" ht="14.25" x14ac:dyDescent="0.25">
      <c r="A70" s="13"/>
      <c r="B70" s="63" t="s">
        <v>79</v>
      </c>
      <c r="C70" s="63"/>
      <c r="D70" s="63"/>
      <c r="E70" s="13"/>
      <c r="F70" s="13"/>
      <c r="G70" s="13"/>
    </row>
    <row r="71" spans="1:10" ht="14.25" x14ac:dyDescent="0.25">
      <c r="A71" s="27"/>
      <c r="B71" s="63" t="s">
        <v>81</v>
      </c>
      <c r="C71" s="63"/>
      <c r="D71" s="63"/>
      <c r="E71" s="27"/>
      <c r="F71" s="13"/>
      <c r="G71" s="13"/>
    </row>
    <row r="72" spans="1:10" ht="15" x14ac:dyDescent="0.25">
      <c r="A72" s="14">
        <v>1</v>
      </c>
      <c r="B72" s="9" t="s">
        <v>17</v>
      </c>
      <c r="C72" s="35" t="s">
        <v>10</v>
      </c>
      <c r="D72" s="6">
        <v>36</v>
      </c>
      <c r="E72" s="10">
        <v>0.72329970200000004</v>
      </c>
      <c r="F72" s="31">
        <f t="shared" ref="F72" si="8">E72*$H$3</f>
        <v>0.94683190069954015</v>
      </c>
      <c r="G72" s="15">
        <f t="shared" ref="G72" si="9">F72*D72</f>
        <v>34.085948425183446</v>
      </c>
    </row>
    <row r="73" spans="1:10" ht="15" x14ac:dyDescent="0.25">
      <c r="A73" s="14">
        <v>2</v>
      </c>
      <c r="B73" s="9" t="s">
        <v>18</v>
      </c>
      <c r="C73" s="35" t="s">
        <v>10</v>
      </c>
      <c r="D73" s="6">
        <v>12</v>
      </c>
      <c r="E73" s="10">
        <v>0.973509289</v>
      </c>
      <c r="F73" s="31">
        <f t="shared" ref="F73:F141" si="10">E73*$H$3</f>
        <v>1.2743675241449606</v>
      </c>
      <c r="G73" s="15">
        <f t="shared" ref="G73:G141" si="11">F73*D73</f>
        <v>15.292410289739527</v>
      </c>
    </row>
    <row r="74" spans="1:10" ht="15" x14ac:dyDescent="0.25">
      <c r="A74" s="14">
        <v>3</v>
      </c>
      <c r="B74" s="11" t="s">
        <v>19</v>
      </c>
      <c r="C74" s="1" t="s">
        <v>10</v>
      </c>
      <c r="D74" s="6">
        <v>3.5</v>
      </c>
      <c r="E74" s="36">
        <v>7.2562687000000006</v>
      </c>
      <c r="F74" s="31">
        <f t="shared" si="10"/>
        <v>9.498782684701812</v>
      </c>
      <c r="G74" s="15">
        <f t="shared" si="11"/>
        <v>33.245739396456344</v>
      </c>
    </row>
    <row r="75" spans="1:10" ht="27" x14ac:dyDescent="0.25">
      <c r="A75" s="14">
        <v>4</v>
      </c>
      <c r="B75" s="16" t="s">
        <v>20</v>
      </c>
      <c r="C75" s="35" t="s">
        <v>10</v>
      </c>
      <c r="D75" s="17">
        <v>44</v>
      </c>
      <c r="E75" s="18">
        <v>0.36582329199999997</v>
      </c>
      <c r="F75" s="31">
        <f t="shared" si="10"/>
        <v>0.47887917266765695</v>
      </c>
      <c r="G75" s="15">
        <f t="shared" si="11"/>
        <v>21.070683597376906</v>
      </c>
    </row>
    <row r="76" spans="1:10" x14ac:dyDescent="0.25">
      <c r="A76" s="14">
        <v>5</v>
      </c>
      <c r="B76" s="9" t="s">
        <v>21</v>
      </c>
      <c r="C76" s="35" t="s">
        <v>22</v>
      </c>
      <c r="D76" s="6">
        <v>7.2</v>
      </c>
      <c r="E76" s="10">
        <v>0.80800000000000005</v>
      </c>
      <c r="F76" s="31">
        <f t="shared" si="10"/>
        <v>1.0577084072478</v>
      </c>
      <c r="G76" s="15">
        <f t="shared" si="11"/>
        <v>7.6155005321841607</v>
      </c>
    </row>
    <row r="77" spans="1:10" ht="27" x14ac:dyDescent="0.25">
      <c r="A77" s="14">
        <v>6</v>
      </c>
      <c r="B77" s="9" t="s">
        <v>23</v>
      </c>
      <c r="C77" s="35" t="s">
        <v>22</v>
      </c>
      <c r="D77" s="6">
        <v>7.2</v>
      </c>
      <c r="E77" s="10">
        <v>0.54500000000000004</v>
      </c>
      <c r="F77" s="31">
        <f t="shared" si="10"/>
        <v>0.71342955686887499</v>
      </c>
      <c r="G77" s="15">
        <f t="shared" si="11"/>
        <v>5.1366928094558997</v>
      </c>
    </row>
    <row r="78" spans="1:10" x14ac:dyDescent="0.25">
      <c r="A78" s="14">
        <v>7</v>
      </c>
      <c r="B78" s="9" t="s">
        <v>24</v>
      </c>
      <c r="C78" s="35" t="s">
        <v>25</v>
      </c>
      <c r="D78" s="30">
        <v>0.05</v>
      </c>
      <c r="E78" s="10">
        <v>173.388665</v>
      </c>
      <c r="F78" s="31">
        <f t="shared" si="10"/>
        <v>226.9735751138272</v>
      </c>
      <c r="G78" s="15">
        <f t="shared" si="11"/>
        <v>11.34867875569136</v>
      </c>
    </row>
    <row r="79" spans="1:10" x14ac:dyDescent="0.25">
      <c r="A79" s="37">
        <v>8</v>
      </c>
      <c r="B79" s="9" t="s">
        <v>33</v>
      </c>
      <c r="C79" s="37" t="s">
        <v>0</v>
      </c>
      <c r="D79" s="38">
        <v>50</v>
      </c>
      <c r="E79" s="29">
        <v>4.2045981199999947</v>
      </c>
      <c r="F79" s="31">
        <f t="shared" si="10"/>
        <v>5.5040083918592684</v>
      </c>
      <c r="G79" s="15">
        <f t="shared" si="11"/>
        <v>275.20041959296344</v>
      </c>
    </row>
    <row r="80" spans="1:10" x14ac:dyDescent="0.25">
      <c r="A80" s="39">
        <v>9</v>
      </c>
      <c r="B80" s="40" t="s">
        <v>27</v>
      </c>
      <c r="C80" s="39" t="s">
        <v>26</v>
      </c>
      <c r="D80" s="41">
        <v>3</v>
      </c>
      <c r="E80" s="42">
        <v>4.7233398900000001</v>
      </c>
      <c r="F80" s="31">
        <f t="shared" si="10"/>
        <v>6.1830647425023502</v>
      </c>
      <c r="G80" s="15">
        <f t="shared" si="11"/>
        <v>18.549194227507051</v>
      </c>
    </row>
    <row r="81" spans="1:10" ht="14.25" x14ac:dyDescent="0.25">
      <c r="A81" s="20"/>
      <c r="B81" s="21" t="s">
        <v>2</v>
      </c>
      <c r="C81" s="21"/>
      <c r="D81" s="21"/>
      <c r="E81" s="21"/>
      <c r="F81" s="21"/>
      <c r="G81" s="22">
        <f>SUM(G72:G80)</f>
        <v>421.54526762655809</v>
      </c>
      <c r="H81" s="5">
        <f>G81/$G$241</f>
        <v>8.4792739544185258E-3</v>
      </c>
      <c r="J81" s="2" t="e">
        <f>SUM(#REF!)</f>
        <v>#REF!</v>
      </c>
    </row>
    <row r="82" spans="1:10" ht="14.25" x14ac:dyDescent="0.25">
      <c r="A82" s="27"/>
      <c r="B82" s="63" t="s">
        <v>82</v>
      </c>
      <c r="C82" s="63"/>
      <c r="D82" s="63"/>
      <c r="E82" s="27"/>
      <c r="F82" s="31"/>
      <c r="G82" s="15"/>
    </row>
    <row r="83" spans="1:10" ht="27" x14ac:dyDescent="0.25">
      <c r="A83" s="14">
        <v>1</v>
      </c>
      <c r="B83" s="9" t="s">
        <v>52</v>
      </c>
      <c r="C83" s="35" t="s">
        <v>10</v>
      </c>
      <c r="D83" s="6">
        <v>102</v>
      </c>
      <c r="E83" s="10">
        <v>0.72329970200000004</v>
      </c>
      <c r="F83" s="31">
        <f t="shared" si="10"/>
        <v>0.94683190069954015</v>
      </c>
      <c r="G83" s="15">
        <f t="shared" si="11"/>
        <v>96.576853871353094</v>
      </c>
    </row>
    <row r="84" spans="1:10" ht="15" x14ac:dyDescent="0.25">
      <c r="A84" s="14">
        <v>2</v>
      </c>
      <c r="B84" s="9" t="s">
        <v>53</v>
      </c>
      <c r="C84" s="35" t="s">
        <v>10</v>
      </c>
      <c r="D84" s="6">
        <v>8</v>
      </c>
      <c r="E84" s="10">
        <v>4.7681901999999994</v>
      </c>
      <c r="F84" s="31">
        <f t="shared" si="10"/>
        <v>6.2417758191789208</v>
      </c>
      <c r="G84" s="15">
        <f t="shared" si="11"/>
        <v>49.934206553431366</v>
      </c>
    </row>
    <row r="85" spans="1:10" ht="27" x14ac:dyDescent="0.25">
      <c r="A85" s="33">
        <v>3</v>
      </c>
      <c r="B85" s="19" t="s">
        <v>16</v>
      </c>
      <c r="C85" s="33" t="s">
        <v>10</v>
      </c>
      <c r="D85" s="28">
        <v>2.5</v>
      </c>
      <c r="E85" s="26">
        <v>8.9594334999999994</v>
      </c>
      <c r="F85" s="31">
        <f t="shared" si="10"/>
        <v>11.728302149910373</v>
      </c>
      <c r="G85" s="15">
        <f t="shared" si="11"/>
        <v>29.320755374775935</v>
      </c>
    </row>
    <row r="86" spans="1:10" ht="27" x14ac:dyDescent="0.25">
      <c r="A86" s="14">
        <v>4</v>
      </c>
      <c r="B86" s="16" t="s">
        <v>20</v>
      </c>
      <c r="C86" s="35" t="s">
        <v>10</v>
      </c>
      <c r="D86" s="17">
        <v>58</v>
      </c>
      <c r="E86" s="18">
        <v>0.36582329199999997</v>
      </c>
      <c r="F86" s="31">
        <f t="shared" si="10"/>
        <v>0.47887917266765695</v>
      </c>
      <c r="G86" s="15">
        <f t="shared" si="11"/>
        <v>27.774992014724102</v>
      </c>
    </row>
    <row r="87" spans="1:10" x14ac:dyDescent="0.25">
      <c r="A87" s="14">
        <v>5</v>
      </c>
      <c r="B87" s="9" t="s">
        <v>21</v>
      </c>
      <c r="C87" s="35" t="s">
        <v>22</v>
      </c>
      <c r="D87" s="6">
        <v>93.600000000000009</v>
      </c>
      <c r="E87" s="10">
        <v>0.80800000000000005</v>
      </c>
      <c r="F87" s="31">
        <f t="shared" si="10"/>
        <v>1.0577084072478</v>
      </c>
      <c r="G87" s="15">
        <f t="shared" si="11"/>
        <v>99.001506918394085</v>
      </c>
    </row>
    <row r="88" spans="1:10" ht="27" x14ac:dyDescent="0.25">
      <c r="A88" s="14">
        <v>6</v>
      </c>
      <c r="B88" s="9" t="s">
        <v>23</v>
      </c>
      <c r="C88" s="35" t="s">
        <v>22</v>
      </c>
      <c r="D88" s="6">
        <v>93.600000000000009</v>
      </c>
      <c r="E88" s="10">
        <v>0.54500000000000004</v>
      </c>
      <c r="F88" s="31">
        <f t="shared" si="10"/>
        <v>0.71342955686887499</v>
      </c>
      <c r="G88" s="15">
        <f t="shared" si="11"/>
        <v>66.777006522926712</v>
      </c>
    </row>
    <row r="89" spans="1:10" ht="27" x14ac:dyDescent="0.25">
      <c r="A89" s="33">
        <v>7</v>
      </c>
      <c r="B89" s="19" t="s">
        <v>57</v>
      </c>
      <c r="C89" s="33" t="s">
        <v>10</v>
      </c>
      <c r="D89" s="28">
        <v>18.489999999999998</v>
      </c>
      <c r="E89" s="26">
        <v>169.58195049999961</v>
      </c>
      <c r="F89" s="31">
        <f t="shared" si="10"/>
        <v>221.99041430857653</v>
      </c>
      <c r="G89" s="15">
        <f t="shared" si="11"/>
        <v>4104.60276056558</v>
      </c>
    </row>
    <row r="90" spans="1:10" ht="27" x14ac:dyDescent="0.25">
      <c r="A90" s="33">
        <v>2</v>
      </c>
      <c r="B90" s="19" t="s">
        <v>56</v>
      </c>
      <c r="C90" s="33" t="s">
        <v>10</v>
      </c>
      <c r="D90" s="28">
        <v>1.1599999999999999</v>
      </c>
      <c r="E90" s="26">
        <v>100.550326</v>
      </c>
      <c r="F90" s="31">
        <f t="shared" si="10"/>
        <v>131.62490737835031</v>
      </c>
      <c r="G90" s="15">
        <f t="shared" si="11"/>
        <v>152.68489255888636</v>
      </c>
    </row>
    <row r="91" spans="1:10" ht="15" x14ac:dyDescent="0.25">
      <c r="A91" s="33">
        <v>9</v>
      </c>
      <c r="B91" s="19" t="s">
        <v>54</v>
      </c>
      <c r="C91" s="33" t="s">
        <v>10</v>
      </c>
      <c r="D91" s="28">
        <v>1.6</v>
      </c>
      <c r="E91" s="26">
        <v>60.063074576470584</v>
      </c>
      <c r="F91" s="31">
        <f t="shared" si="10"/>
        <v>78.625270971144218</v>
      </c>
      <c r="G91" s="15">
        <f t="shared" si="11"/>
        <v>125.80043355383076</v>
      </c>
    </row>
    <row r="92" spans="1:10" ht="27" x14ac:dyDescent="0.25">
      <c r="A92" s="33">
        <v>3</v>
      </c>
      <c r="B92" s="19" t="s">
        <v>55</v>
      </c>
      <c r="C92" s="33" t="s">
        <v>0</v>
      </c>
      <c r="D92" s="32">
        <v>58</v>
      </c>
      <c r="E92" s="26">
        <v>2.4910285599999997</v>
      </c>
      <c r="F92" s="31">
        <f t="shared" si="10"/>
        <v>3.2608686269880947</v>
      </c>
      <c r="G92" s="15">
        <f t="shared" si="11"/>
        <v>189.13038036530949</v>
      </c>
    </row>
    <row r="93" spans="1:10" ht="14.25" x14ac:dyDescent="0.25">
      <c r="A93" s="33"/>
      <c r="B93" s="21" t="s">
        <v>2</v>
      </c>
      <c r="C93" s="33"/>
      <c r="D93" s="32"/>
      <c r="E93" s="26"/>
      <c r="F93" s="31"/>
      <c r="G93" s="22">
        <f>SUM(G83:G92)</f>
        <v>4941.6037882992114</v>
      </c>
      <c r="H93" s="5">
        <f>G93/$G$241</f>
        <v>9.9399081221097238E-2</v>
      </c>
    </row>
    <row r="94" spans="1:10" ht="14.25" x14ac:dyDescent="0.25">
      <c r="A94" s="27"/>
      <c r="B94" s="63" t="s">
        <v>28</v>
      </c>
      <c r="C94" s="63"/>
      <c r="D94" s="63"/>
      <c r="E94" s="27"/>
      <c r="F94" s="31"/>
      <c r="G94" s="15"/>
    </row>
    <row r="95" spans="1:10" ht="15" x14ac:dyDescent="0.25">
      <c r="A95" s="14">
        <v>1</v>
      </c>
      <c r="B95" s="9" t="s">
        <v>17</v>
      </c>
      <c r="C95" s="35" t="s">
        <v>10</v>
      </c>
      <c r="D95" s="6">
        <v>5</v>
      </c>
      <c r="E95" s="10">
        <v>0.72329970200000004</v>
      </c>
      <c r="F95" s="31">
        <f t="shared" si="10"/>
        <v>0.94683190069954015</v>
      </c>
      <c r="G95" s="15">
        <f t="shared" si="11"/>
        <v>4.7341595034977004</v>
      </c>
    </row>
    <row r="96" spans="1:10" ht="15" x14ac:dyDescent="0.25">
      <c r="A96" s="14">
        <v>2</v>
      </c>
      <c r="B96" s="9" t="s">
        <v>18</v>
      </c>
      <c r="C96" s="35" t="s">
        <v>10</v>
      </c>
      <c r="D96" s="6">
        <v>4</v>
      </c>
      <c r="E96" s="10">
        <v>0.973509289</v>
      </c>
      <c r="F96" s="31">
        <f t="shared" si="10"/>
        <v>1.2743675241449606</v>
      </c>
      <c r="G96" s="15">
        <f t="shared" si="11"/>
        <v>5.0974700965798423</v>
      </c>
    </row>
    <row r="97" spans="1:8" x14ac:dyDescent="0.25">
      <c r="A97" s="14">
        <v>4</v>
      </c>
      <c r="B97" s="9" t="s">
        <v>21</v>
      </c>
      <c r="C97" s="35" t="s">
        <v>22</v>
      </c>
      <c r="D97" s="6">
        <v>7.2</v>
      </c>
      <c r="E97" s="10">
        <v>0.80800000000000005</v>
      </c>
      <c r="F97" s="31">
        <f t="shared" si="10"/>
        <v>1.0577084072478</v>
      </c>
      <c r="G97" s="15">
        <f t="shared" si="11"/>
        <v>7.6155005321841607</v>
      </c>
    </row>
    <row r="98" spans="1:8" ht="27" x14ac:dyDescent="0.25">
      <c r="A98" s="14">
        <v>5</v>
      </c>
      <c r="B98" s="9" t="s">
        <v>23</v>
      </c>
      <c r="C98" s="35" t="s">
        <v>22</v>
      </c>
      <c r="D98" s="6">
        <v>7.2</v>
      </c>
      <c r="E98" s="10">
        <v>0.54500000000000004</v>
      </c>
      <c r="F98" s="31">
        <f t="shared" si="10"/>
        <v>0.71342955686887499</v>
      </c>
      <c r="G98" s="15">
        <f t="shared" si="11"/>
        <v>5.1366928094558997</v>
      </c>
    </row>
    <row r="99" spans="1:8" ht="27" x14ac:dyDescent="0.25">
      <c r="A99" s="33">
        <v>6</v>
      </c>
      <c r="B99" s="19" t="s">
        <v>16</v>
      </c>
      <c r="C99" s="33" t="s">
        <v>10</v>
      </c>
      <c r="D99" s="28">
        <v>0.25</v>
      </c>
      <c r="E99" s="26">
        <v>8.9594334999999994</v>
      </c>
      <c r="F99" s="31">
        <f t="shared" si="10"/>
        <v>11.728302149910373</v>
      </c>
      <c r="G99" s="15">
        <f t="shared" si="11"/>
        <v>2.9320755374775933</v>
      </c>
    </row>
    <row r="100" spans="1:8" ht="15" x14ac:dyDescent="0.25">
      <c r="A100" s="14">
        <v>7</v>
      </c>
      <c r="B100" s="40" t="s">
        <v>34</v>
      </c>
      <c r="C100" s="39" t="s">
        <v>10</v>
      </c>
      <c r="D100" s="42">
        <v>0.49</v>
      </c>
      <c r="E100" s="52">
        <v>45.099253258823524</v>
      </c>
      <c r="F100" s="31">
        <f t="shared" si="10"/>
        <v>59.036954619375472</v>
      </c>
      <c r="G100" s="15">
        <f t="shared" si="11"/>
        <v>28.92810776349398</v>
      </c>
    </row>
    <row r="101" spans="1:8" x14ac:dyDescent="0.25">
      <c r="A101" s="14">
        <v>8</v>
      </c>
      <c r="B101" s="40" t="s">
        <v>29</v>
      </c>
      <c r="C101" s="39" t="s">
        <v>26</v>
      </c>
      <c r="D101" s="41">
        <v>1</v>
      </c>
      <c r="E101" s="52">
        <v>28.799999999999997</v>
      </c>
      <c r="F101" s="31">
        <f t="shared" si="10"/>
        <v>37.700497684079998</v>
      </c>
      <c r="G101" s="15">
        <f t="shared" si="11"/>
        <v>37.700497684079998</v>
      </c>
    </row>
    <row r="102" spans="1:8" ht="27" x14ac:dyDescent="0.25">
      <c r="A102" s="14">
        <v>9</v>
      </c>
      <c r="B102" s="40" t="s">
        <v>35</v>
      </c>
      <c r="C102" s="39" t="s">
        <v>26</v>
      </c>
      <c r="D102" s="41">
        <v>1</v>
      </c>
      <c r="E102" s="52">
        <v>86.399999999999991</v>
      </c>
      <c r="F102" s="31">
        <f t="shared" si="10"/>
        <v>113.10149305223999</v>
      </c>
      <c r="G102" s="15">
        <f t="shared" si="11"/>
        <v>113.10149305223999</v>
      </c>
    </row>
    <row r="103" spans="1:8" x14ac:dyDescent="0.25">
      <c r="A103" s="14">
        <v>10</v>
      </c>
      <c r="B103" s="40" t="s">
        <v>30</v>
      </c>
      <c r="C103" s="39" t="s">
        <v>1</v>
      </c>
      <c r="D103" s="55">
        <v>16</v>
      </c>
      <c r="E103" s="52">
        <v>0.69119999999999993</v>
      </c>
      <c r="F103" s="31">
        <f t="shared" si="10"/>
        <v>0.9048119444179199</v>
      </c>
      <c r="G103" s="15">
        <f t="shared" si="11"/>
        <v>14.476991110686718</v>
      </c>
    </row>
    <row r="104" spans="1:8" x14ac:dyDescent="0.25">
      <c r="A104" s="14">
        <v>11</v>
      </c>
      <c r="B104" s="40" t="s">
        <v>31</v>
      </c>
      <c r="C104" s="39" t="s">
        <v>1</v>
      </c>
      <c r="D104" s="55">
        <v>46</v>
      </c>
      <c r="E104" s="52">
        <v>0.69119999999999993</v>
      </c>
      <c r="F104" s="31">
        <f t="shared" si="10"/>
        <v>0.9048119444179199</v>
      </c>
      <c r="G104" s="15">
        <f t="shared" si="11"/>
        <v>41.621349443224318</v>
      </c>
    </row>
    <row r="105" spans="1:8" ht="15" x14ac:dyDescent="0.25">
      <c r="A105" s="35">
        <v>12</v>
      </c>
      <c r="B105" s="9" t="s">
        <v>32</v>
      </c>
      <c r="C105" s="33" t="s">
        <v>11</v>
      </c>
      <c r="D105" s="6">
        <v>0.6</v>
      </c>
      <c r="E105" s="10">
        <v>1.2540727559999998</v>
      </c>
      <c r="F105" s="31">
        <f t="shared" si="10"/>
        <v>1.6416377442099241</v>
      </c>
      <c r="G105" s="15">
        <f t="shared" si="11"/>
        <v>0.98498264652595446</v>
      </c>
    </row>
    <row r="106" spans="1:8" ht="14.25" x14ac:dyDescent="0.25">
      <c r="A106" s="35"/>
      <c r="B106" s="21" t="s">
        <v>2</v>
      </c>
      <c r="C106" s="33"/>
      <c r="D106" s="6"/>
      <c r="E106" s="10"/>
      <c r="F106" s="31"/>
      <c r="G106" s="22">
        <f>SUM(G95:G105)</f>
        <v>262.3293201794462</v>
      </c>
      <c r="H106" s="5">
        <f>G106/$G$241</f>
        <v>5.2766863796189787E-3</v>
      </c>
    </row>
    <row r="107" spans="1:8" ht="14.25" x14ac:dyDescent="0.25">
      <c r="A107" s="27"/>
      <c r="B107" s="63" t="s">
        <v>58</v>
      </c>
      <c r="C107" s="63"/>
      <c r="D107" s="63"/>
      <c r="E107" s="27"/>
      <c r="F107" s="31"/>
      <c r="G107" s="15"/>
    </row>
    <row r="108" spans="1:8" ht="15" x14ac:dyDescent="0.25">
      <c r="A108" s="14">
        <v>1</v>
      </c>
      <c r="B108" s="9" t="s">
        <v>17</v>
      </c>
      <c r="C108" s="35" t="s">
        <v>10</v>
      </c>
      <c r="D108" s="6">
        <v>2.8</v>
      </c>
      <c r="E108" s="10">
        <v>0.72329970200000004</v>
      </c>
      <c r="F108" s="31">
        <f t="shared" si="10"/>
        <v>0.94683190069954015</v>
      </c>
      <c r="G108" s="15">
        <f t="shared" si="11"/>
        <v>2.6511293219587122</v>
      </c>
    </row>
    <row r="109" spans="1:8" ht="27" x14ac:dyDescent="0.25">
      <c r="A109" s="14">
        <v>2</v>
      </c>
      <c r="B109" s="16" t="s">
        <v>20</v>
      </c>
      <c r="C109" s="35" t="s">
        <v>10</v>
      </c>
      <c r="D109" s="17">
        <v>1.3</v>
      </c>
      <c r="E109" s="18">
        <v>0.36582329199999997</v>
      </c>
      <c r="F109" s="31">
        <f t="shared" si="10"/>
        <v>0.47887917266765695</v>
      </c>
      <c r="G109" s="15">
        <f t="shared" si="11"/>
        <v>0.62254292446795401</v>
      </c>
    </row>
    <row r="110" spans="1:8" x14ac:dyDescent="0.25">
      <c r="A110" s="14">
        <v>3</v>
      </c>
      <c r="B110" s="9" t="s">
        <v>21</v>
      </c>
      <c r="C110" s="35" t="s">
        <v>22</v>
      </c>
      <c r="D110" s="6">
        <v>2.7</v>
      </c>
      <c r="E110" s="10">
        <v>0.80800000000000005</v>
      </c>
      <c r="F110" s="31">
        <f t="shared" si="10"/>
        <v>1.0577084072478</v>
      </c>
      <c r="G110" s="15">
        <f t="shared" si="11"/>
        <v>2.8558126995690603</v>
      </c>
    </row>
    <row r="111" spans="1:8" ht="27" x14ac:dyDescent="0.25">
      <c r="A111" s="14">
        <v>4</v>
      </c>
      <c r="B111" s="9" t="s">
        <v>23</v>
      </c>
      <c r="C111" s="35" t="s">
        <v>22</v>
      </c>
      <c r="D111" s="6">
        <v>2.7</v>
      </c>
      <c r="E111" s="10">
        <v>0.54500000000000004</v>
      </c>
      <c r="F111" s="31">
        <f t="shared" si="10"/>
        <v>0.71342955686887499</v>
      </c>
      <c r="G111" s="15">
        <f t="shared" si="11"/>
        <v>1.9262598035459626</v>
      </c>
    </row>
    <row r="112" spans="1:8" ht="15" x14ac:dyDescent="0.25">
      <c r="A112" s="14">
        <v>5</v>
      </c>
      <c r="B112" s="40" t="s">
        <v>43</v>
      </c>
      <c r="C112" s="39" t="s">
        <v>10</v>
      </c>
      <c r="D112" s="6">
        <v>0.35</v>
      </c>
      <c r="E112" s="52">
        <v>30.867573799999995</v>
      </c>
      <c r="F112" s="31">
        <f t="shared" si="10"/>
        <v>40.407044950002373</v>
      </c>
      <c r="G112" s="15">
        <f t="shared" si="11"/>
        <v>14.142465732500829</v>
      </c>
    </row>
    <row r="113" spans="1:8" ht="15" x14ac:dyDescent="0.25">
      <c r="A113" s="39">
        <v>6</v>
      </c>
      <c r="B113" s="40" t="s">
        <v>59</v>
      </c>
      <c r="C113" s="39" t="s">
        <v>10</v>
      </c>
      <c r="D113" s="6">
        <v>0.7</v>
      </c>
      <c r="E113" s="52">
        <v>100.550326</v>
      </c>
      <c r="F113" s="31">
        <f t="shared" si="10"/>
        <v>131.62490737835031</v>
      </c>
      <c r="G113" s="15">
        <f t="shared" si="11"/>
        <v>92.137435164845215</v>
      </c>
    </row>
    <row r="114" spans="1:8" ht="15" x14ac:dyDescent="0.25">
      <c r="A114" s="33">
        <v>7</v>
      </c>
      <c r="B114" s="19" t="s">
        <v>45</v>
      </c>
      <c r="C114" s="33" t="s">
        <v>10</v>
      </c>
      <c r="D114" s="6">
        <v>1.2</v>
      </c>
      <c r="E114" s="26">
        <v>60.063074576470584</v>
      </c>
      <c r="F114" s="31">
        <f t="shared" si="10"/>
        <v>78.625270971144218</v>
      </c>
      <c r="G114" s="15">
        <f t="shared" si="11"/>
        <v>94.350325165373064</v>
      </c>
    </row>
    <row r="115" spans="1:8" x14ac:dyDescent="0.25">
      <c r="A115" s="37">
        <v>8</v>
      </c>
      <c r="B115" s="9" t="s">
        <v>33</v>
      </c>
      <c r="C115" s="37" t="s">
        <v>0</v>
      </c>
      <c r="D115" s="6">
        <v>2</v>
      </c>
      <c r="E115" s="29">
        <v>4.2045981199999947</v>
      </c>
      <c r="F115" s="31">
        <f t="shared" si="10"/>
        <v>5.5040083918592684</v>
      </c>
      <c r="G115" s="15">
        <f t="shared" si="11"/>
        <v>11.008016783718537</v>
      </c>
    </row>
    <row r="116" spans="1:8" x14ac:dyDescent="0.25">
      <c r="A116" s="14">
        <v>9</v>
      </c>
      <c r="B116" s="59" t="s">
        <v>60</v>
      </c>
      <c r="C116" s="14" t="s">
        <v>22</v>
      </c>
      <c r="D116" s="60">
        <v>8.3400000000000002E-2</v>
      </c>
      <c r="E116" s="53">
        <v>933.24062200000003</v>
      </c>
      <c r="F116" s="31">
        <f t="shared" si="10"/>
        <v>1221.6540245972353</v>
      </c>
      <c r="G116" s="15">
        <f t="shared" si="11"/>
        <v>101.88594565140943</v>
      </c>
    </row>
    <row r="117" spans="1:8" x14ac:dyDescent="0.25">
      <c r="A117" s="14">
        <v>10</v>
      </c>
      <c r="B117" s="59" t="s">
        <v>61</v>
      </c>
      <c r="C117" s="14" t="s">
        <v>22</v>
      </c>
      <c r="D117" s="60">
        <v>5.8299999999999998E-2</v>
      </c>
      <c r="E117" s="53">
        <v>933.24062200000003</v>
      </c>
      <c r="F117" s="31">
        <f t="shared" si="10"/>
        <v>1221.6540245972353</v>
      </c>
      <c r="G117" s="15">
        <f t="shared" si="11"/>
        <v>71.222429634018823</v>
      </c>
    </row>
    <row r="118" spans="1:8" x14ac:dyDescent="0.25">
      <c r="A118" s="14">
        <v>11</v>
      </c>
      <c r="B118" s="59" t="s">
        <v>62</v>
      </c>
      <c r="C118" s="14" t="s">
        <v>1</v>
      </c>
      <c r="D118" s="60">
        <v>5.5</v>
      </c>
      <c r="E118" s="53">
        <v>357.53342200000003</v>
      </c>
      <c r="F118" s="31">
        <f t="shared" si="10"/>
        <v>468.0273593087569</v>
      </c>
      <c r="G118" s="15">
        <f t="shared" si="11"/>
        <v>2574.1504761981628</v>
      </c>
    </row>
    <row r="119" spans="1:8" ht="15" x14ac:dyDescent="0.25">
      <c r="A119" s="35">
        <v>18</v>
      </c>
      <c r="B119" s="9" t="s">
        <v>32</v>
      </c>
      <c r="C119" s="33" t="s">
        <v>11</v>
      </c>
      <c r="D119" s="6">
        <v>3.7</v>
      </c>
      <c r="E119" s="10">
        <v>1.2540727559999998</v>
      </c>
      <c r="F119" s="31">
        <f t="shared" si="10"/>
        <v>1.6416377442099241</v>
      </c>
      <c r="G119" s="15">
        <f t="shared" si="11"/>
        <v>6.07405965357672</v>
      </c>
    </row>
    <row r="120" spans="1:8" ht="14.25" x14ac:dyDescent="0.25">
      <c r="A120" s="35"/>
      <c r="B120" s="21" t="s">
        <v>2</v>
      </c>
      <c r="C120" s="33"/>
      <c r="D120" s="6"/>
      <c r="E120" s="10"/>
      <c r="F120" s="31"/>
      <c r="G120" s="22">
        <f>SUM(G108:G119)</f>
        <v>2973.0268987331469</v>
      </c>
      <c r="H120" s="5">
        <f>G120/$G$241</f>
        <v>5.9801666592414704E-2</v>
      </c>
    </row>
    <row r="121" spans="1:8" ht="14.25" x14ac:dyDescent="0.25">
      <c r="A121" s="27"/>
      <c r="B121" s="63" t="s">
        <v>63</v>
      </c>
      <c r="C121" s="63"/>
      <c r="D121" s="63"/>
      <c r="E121" s="27"/>
      <c r="F121" s="31"/>
      <c r="G121" s="15"/>
    </row>
    <row r="122" spans="1:8" ht="15" x14ac:dyDescent="0.25">
      <c r="A122" s="14">
        <v>1</v>
      </c>
      <c r="B122" s="9" t="s">
        <v>17</v>
      </c>
      <c r="C122" s="35" t="s">
        <v>10</v>
      </c>
      <c r="D122" s="6">
        <v>2.4</v>
      </c>
      <c r="E122" s="10">
        <v>0.72329970200000004</v>
      </c>
      <c r="F122" s="31">
        <f t="shared" si="10"/>
        <v>0.94683190069954015</v>
      </c>
      <c r="G122" s="15">
        <f t="shared" si="11"/>
        <v>2.2723965616788964</v>
      </c>
    </row>
    <row r="123" spans="1:8" ht="15" x14ac:dyDescent="0.25">
      <c r="A123" s="14">
        <v>2</v>
      </c>
      <c r="B123" s="11" t="s">
        <v>19</v>
      </c>
      <c r="C123" s="1" t="s">
        <v>10</v>
      </c>
      <c r="D123" s="6">
        <v>0.4</v>
      </c>
      <c r="E123" s="36">
        <v>7.2562687000000006</v>
      </c>
      <c r="F123" s="31">
        <f t="shared" si="10"/>
        <v>9.498782684701812</v>
      </c>
      <c r="G123" s="15">
        <f t="shared" si="11"/>
        <v>3.7995130738807248</v>
      </c>
    </row>
    <row r="124" spans="1:8" ht="27" x14ac:dyDescent="0.25">
      <c r="A124" s="14">
        <v>3</v>
      </c>
      <c r="B124" s="16" t="s">
        <v>20</v>
      </c>
      <c r="C124" s="35" t="s">
        <v>10</v>
      </c>
      <c r="D124" s="6">
        <v>2</v>
      </c>
      <c r="E124" s="18">
        <v>0.36582329199999997</v>
      </c>
      <c r="F124" s="31">
        <f t="shared" si="10"/>
        <v>0.47887917266765695</v>
      </c>
      <c r="G124" s="15">
        <f t="shared" si="11"/>
        <v>0.9577583453353139</v>
      </c>
    </row>
    <row r="125" spans="1:8" ht="15" x14ac:dyDescent="0.25">
      <c r="A125" s="33">
        <v>4</v>
      </c>
      <c r="B125" s="19" t="s">
        <v>64</v>
      </c>
      <c r="C125" s="33" t="s">
        <v>10</v>
      </c>
      <c r="D125" s="28">
        <v>2.6</v>
      </c>
      <c r="E125" s="26">
        <v>7.6922335000000004</v>
      </c>
      <c r="F125" s="31">
        <f t="shared" si="10"/>
        <v>10.069480251810853</v>
      </c>
      <c r="G125" s="15">
        <f t="shared" si="11"/>
        <v>26.180648654708222</v>
      </c>
    </row>
    <row r="126" spans="1:8" ht="15" x14ac:dyDescent="0.25">
      <c r="A126" s="14">
        <v>5</v>
      </c>
      <c r="B126" s="40" t="s">
        <v>43</v>
      </c>
      <c r="C126" s="39" t="s">
        <v>10</v>
      </c>
      <c r="D126" s="6">
        <v>0.3</v>
      </c>
      <c r="E126" s="52">
        <v>30.867573799999995</v>
      </c>
      <c r="F126" s="31">
        <f t="shared" si="10"/>
        <v>40.407044950002373</v>
      </c>
      <c r="G126" s="15">
        <f t="shared" si="11"/>
        <v>12.122113485000712</v>
      </c>
    </row>
    <row r="127" spans="1:8" ht="15" x14ac:dyDescent="0.25">
      <c r="A127" s="39">
        <v>6</v>
      </c>
      <c r="B127" s="40" t="s">
        <v>44</v>
      </c>
      <c r="C127" s="39" t="s">
        <v>10</v>
      </c>
      <c r="D127" s="30">
        <v>0.55000000000000004</v>
      </c>
      <c r="E127" s="52">
        <v>100.550326</v>
      </c>
      <c r="F127" s="31">
        <f t="shared" si="10"/>
        <v>131.62490737835031</v>
      </c>
      <c r="G127" s="15">
        <f t="shared" si="11"/>
        <v>72.393699058092679</v>
      </c>
    </row>
    <row r="128" spans="1:8" ht="15" x14ac:dyDescent="0.25">
      <c r="A128" s="33">
        <v>7</v>
      </c>
      <c r="B128" s="19" t="s">
        <v>45</v>
      </c>
      <c r="C128" s="33" t="s">
        <v>10</v>
      </c>
      <c r="D128" s="6">
        <v>1</v>
      </c>
      <c r="E128" s="26">
        <v>60.063074576470584</v>
      </c>
      <c r="F128" s="31">
        <f t="shared" si="10"/>
        <v>78.625270971144218</v>
      </c>
      <c r="G128" s="15">
        <f t="shared" si="11"/>
        <v>78.625270971144218</v>
      </c>
    </row>
    <row r="129" spans="1:8" ht="15" x14ac:dyDescent="0.25">
      <c r="A129" s="33">
        <v>9</v>
      </c>
      <c r="B129" s="19" t="s">
        <v>65</v>
      </c>
      <c r="C129" s="33" t="s">
        <v>10</v>
      </c>
      <c r="D129" s="6">
        <v>0.3</v>
      </c>
      <c r="E129" s="26">
        <v>60.063074576470584</v>
      </c>
      <c r="F129" s="31">
        <f t="shared" si="10"/>
        <v>78.625270971144218</v>
      </c>
      <c r="G129" s="15">
        <f t="shared" si="11"/>
        <v>23.587581291343266</v>
      </c>
    </row>
    <row r="130" spans="1:8" x14ac:dyDescent="0.25">
      <c r="A130" s="37">
        <v>10</v>
      </c>
      <c r="B130" s="9" t="s">
        <v>66</v>
      </c>
      <c r="C130" s="37" t="s">
        <v>0</v>
      </c>
      <c r="D130" s="6">
        <v>5</v>
      </c>
      <c r="E130" s="29">
        <v>35.925891500000006</v>
      </c>
      <c r="F130" s="31">
        <f t="shared" si="10"/>
        <v>47.028610739384014</v>
      </c>
      <c r="G130" s="15">
        <f t="shared" si="11"/>
        <v>235.14305369692008</v>
      </c>
    </row>
    <row r="131" spans="1:8" x14ac:dyDescent="0.25">
      <c r="A131" s="14">
        <v>11</v>
      </c>
      <c r="B131" s="59" t="s">
        <v>67</v>
      </c>
      <c r="C131" s="14" t="s">
        <v>22</v>
      </c>
      <c r="D131" s="60">
        <v>7.8600000000000007E-3</v>
      </c>
      <c r="E131" s="53">
        <v>933.24062200000003</v>
      </c>
      <c r="F131" s="31">
        <f t="shared" si="10"/>
        <v>1221.6540245972353</v>
      </c>
      <c r="G131" s="15">
        <f t="shared" si="11"/>
        <v>9.6022006333342702</v>
      </c>
    </row>
    <row r="132" spans="1:8" x14ac:dyDescent="0.25">
      <c r="A132" s="33">
        <v>12</v>
      </c>
      <c r="B132" s="19" t="s">
        <v>50</v>
      </c>
      <c r="C132" s="33" t="s">
        <v>0</v>
      </c>
      <c r="D132" s="6">
        <v>1.6</v>
      </c>
      <c r="E132" s="26">
        <v>2.4910285599999997</v>
      </c>
      <c r="F132" s="31">
        <f t="shared" si="10"/>
        <v>3.2608686269880947</v>
      </c>
      <c r="G132" s="15">
        <f t="shared" si="11"/>
        <v>5.2173898031809518</v>
      </c>
    </row>
    <row r="133" spans="1:8" x14ac:dyDescent="0.25">
      <c r="A133" s="33">
        <v>13</v>
      </c>
      <c r="B133" s="19" t="s">
        <v>68</v>
      </c>
      <c r="C133" s="33" t="s">
        <v>0</v>
      </c>
      <c r="D133" s="6">
        <v>1.6</v>
      </c>
      <c r="E133" s="26">
        <v>2.4910285599999997</v>
      </c>
      <c r="F133" s="31">
        <f t="shared" si="10"/>
        <v>3.2608686269880947</v>
      </c>
      <c r="G133" s="15">
        <f t="shared" si="11"/>
        <v>5.2173898031809518</v>
      </c>
    </row>
    <row r="134" spans="1:8" ht="15" x14ac:dyDescent="0.25">
      <c r="A134" s="35">
        <v>14</v>
      </c>
      <c r="B134" s="9" t="s">
        <v>32</v>
      </c>
      <c r="C134" s="33" t="s">
        <v>11</v>
      </c>
      <c r="D134" s="6">
        <v>4.4000000000000004</v>
      </c>
      <c r="E134" s="10">
        <v>1.2540727559999998</v>
      </c>
      <c r="F134" s="31">
        <f t="shared" si="10"/>
        <v>1.6416377442099241</v>
      </c>
      <c r="G134" s="15">
        <f t="shared" si="11"/>
        <v>7.2232060745236666</v>
      </c>
    </row>
    <row r="135" spans="1:8" ht="14.25" x14ac:dyDescent="0.25">
      <c r="A135" s="35"/>
      <c r="B135" s="21" t="s">
        <v>2</v>
      </c>
      <c r="C135" s="33"/>
      <c r="D135" s="6"/>
      <c r="E135" s="10"/>
      <c r="F135" s="31"/>
      <c r="G135" s="22">
        <f>SUM(G122:G134)</f>
        <v>482.34222145232388</v>
      </c>
      <c r="H135" s="5">
        <f>G135/$G$241</f>
        <v>9.7021889452220504E-3</v>
      </c>
    </row>
    <row r="136" spans="1:8" ht="14.25" x14ac:dyDescent="0.25">
      <c r="A136" s="27"/>
      <c r="B136" s="63" t="s">
        <v>69</v>
      </c>
      <c r="C136" s="63"/>
      <c r="D136" s="63"/>
      <c r="E136" s="27"/>
      <c r="F136" s="31"/>
      <c r="G136" s="15"/>
    </row>
    <row r="137" spans="1:8" ht="15" x14ac:dyDescent="0.25">
      <c r="A137" s="14">
        <v>1</v>
      </c>
      <c r="B137" s="9" t="s">
        <v>17</v>
      </c>
      <c r="C137" s="35" t="s">
        <v>10</v>
      </c>
      <c r="D137" s="6">
        <v>27</v>
      </c>
      <c r="E137" s="10">
        <v>0.72329970200000004</v>
      </c>
      <c r="F137" s="31">
        <f t="shared" si="10"/>
        <v>0.94683190069954015</v>
      </c>
      <c r="G137" s="15">
        <f t="shared" si="11"/>
        <v>25.564461318887584</v>
      </c>
    </row>
    <row r="138" spans="1:8" ht="15" x14ac:dyDescent="0.25">
      <c r="A138" s="14">
        <v>2</v>
      </c>
      <c r="B138" s="9" t="s">
        <v>18</v>
      </c>
      <c r="C138" s="35" t="s">
        <v>10</v>
      </c>
      <c r="D138" s="6">
        <v>27</v>
      </c>
      <c r="E138" s="10">
        <v>0.973509289</v>
      </c>
      <c r="F138" s="31">
        <f t="shared" si="10"/>
        <v>1.2743675241449606</v>
      </c>
      <c r="G138" s="15">
        <f t="shared" si="11"/>
        <v>34.407923151913934</v>
      </c>
    </row>
    <row r="139" spans="1:8" ht="27" x14ac:dyDescent="0.25">
      <c r="A139" s="14">
        <v>3</v>
      </c>
      <c r="B139" s="16" t="s">
        <v>20</v>
      </c>
      <c r="C139" s="35" t="s">
        <v>10</v>
      </c>
      <c r="D139" s="6">
        <v>52.65</v>
      </c>
      <c r="E139" s="18">
        <v>0.36582329199999997</v>
      </c>
      <c r="F139" s="31">
        <f t="shared" si="10"/>
        <v>0.47887917266765695</v>
      </c>
      <c r="G139" s="15">
        <f t="shared" si="11"/>
        <v>25.212988440952138</v>
      </c>
    </row>
    <row r="140" spans="1:8" ht="27" x14ac:dyDescent="0.25">
      <c r="A140" s="33">
        <v>4</v>
      </c>
      <c r="B140" s="19" t="s">
        <v>16</v>
      </c>
      <c r="C140" s="33" t="s">
        <v>10</v>
      </c>
      <c r="D140" s="6">
        <v>22.5</v>
      </c>
      <c r="E140" s="26">
        <v>8.9594334999999994</v>
      </c>
      <c r="F140" s="31">
        <f t="shared" si="10"/>
        <v>11.728302149910373</v>
      </c>
      <c r="G140" s="15">
        <f t="shared" si="11"/>
        <v>263.88679837298338</v>
      </c>
    </row>
    <row r="141" spans="1:8" x14ac:dyDescent="0.25">
      <c r="A141" s="43">
        <v>5</v>
      </c>
      <c r="B141" s="44" t="s">
        <v>38</v>
      </c>
      <c r="C141" s="45" t="s">
        <v>37</v>
      </c>
      <c r="D141" s="6">
        <v>4.95</v>
      </c>
      <c r="E141" s="47">
        <v>22.480789000000001</v>
      </c>
      <c r="F141" s="31">
        <f t="shared" si="10"/>
        <v>29.428365751069137</v>
      </c>
      <c r="G141" s="15">
        <f t="shared" si="11"/>
        <v>145.67041046779224</v>
      </c>
    </row>
    <row r="142" spans="1:8" ht="15" x14ac:dyDescent="0.25">
      <c r="A142" s="14">
        <v>8</v>
      </c>
      <c r="B142" s="40" t="s">
        <v>43</v>
      </c>
      <c r="C142" s="39" t="s">
        <v>10</v>
      </c>
      <c r="D142" s="6">
        <v>2.6999999999999997</v>
      </c>
      <c r="E142" s="52">
        <v>30.867573799999995</v>
      </c>
      <c r="F142" s="31">
        <f t="shared" ref="F142:F150" si="12">E142*$H$3</f>
        <v>40.407044950002373</v>
      </c>
      <c r="G142" s="15">
        <f t="shared" ref="G142:G150" si="13">F142*D142</f>
        <v>109.09902136500639</v>
      </c>
    </row>
    <row r="143" spans="1:8" ht="15" x14ac:dyDescent="0.25">
      <c r="A143" s="39">
        <v>9</v>
      </c>
      <c r="B143" s="40" t="s">
        <v>44</v>
      </c>
      <c r="C143" s="39" t="s">
        <v>10</v>
      </c>
      <c r="D143" s="6">
        <v>4.5</v>
      </c>
      <c r="E143" s="52">
        <v>100.550326</v>
      </c>
      <c r="F143" s="31">
        <f t="shared" si="12"/>
        <v>131.62490737835031</v>
      </c>
      <c r="G143" s="15">
        <f t="shared" si="13"/>
        <v>592.31208320257645</v>
      </c>
    </row>
    <row r="144" spans="1:8" ht="15" x14ac:dyDescent="0.25">
      <c r="A144" s="33">
        <v>10</v>
      </c>
      <c r="B144" s="19" t="s">
        <v>45</v>
      </c>
      <c r="C144" s="33" t="s">
        <v>10</v>
      </c>
      <c r="D144" s="6">
        <v>10.799999999999999</v>
      </c>
      <c r="E144" s="26">
        <v>60.063074576470584</v>
      </c>
      <c r="F144" s="31">
        <f t="shared" si="12"/>
        <v>78.625270971144218</v>
      </c>
      <c r="G144" s="15">
        <f t="shared" si="13"/>
        <v>849.15292648835748</v>
      </c>
    </row>
    <row r="145" spans="1:10" ht="15" x14ac:dyDescent="0.25">
      <c r="A145" s="33">
        <v>11</v>
      </c>
      <c r="B145" s="19" t="s">
        <v>65</v>
      </c>
      <c r="C145" s="33" t="s">
        <v>10</v>
      </c>
      <c r="D145" s="6">
        <v>1.2600000000000002</v>
      </c>
      <c r="E145" s="26">
        <v>60.063074576470584</v>
      </c>
      <c r="F145" s="31">
        <f t="shared" si="12"/>
        <v>78.625270971144218</v>
      </c>
      <c r="G145" s="15">
        <f t="shared" si="13"/>
        <v>99.067841423641738</v>
      </c>
    </row>
    <row r="146" spans="1:10" x14ac:dyDescent="0.25">
      <c r="A146" s="37">
        <v>12</v>
      </c>
      <c r="B146" s="9" t="s">
        <v>33</v>
      </c>
      <c r="C146" s="37" t="s">
        <v>0</v>
      </c>
      <c r="D146" s="6">
        <v>18</v>
      </c>
      <c r="E146" s="29">
        <v>4.2045981199999947</v>
      </c>
      <c r="F146" s="31">
        <f t="shared" si="12"/>
        <v>5.5040083918592684</v>
      </c>
      <c r="G146" s="15">
        <f t="shared" si="13"/>
        <v>99.072151053466825</v>
      </c>
    </row>
    <row r="147" spans="1:10" x14ac:dyDescent="0.25">
      <c r="A147" s="14">
        <v>13</v>
      </c>
      <c r="B147" s="59" t="s">
        <v>60</v>
      </c>
      <c r="C147" s="14" t="s">
        <v>22</v>
      </c>
      <c r="D147" s="6">
        <v>0.75060000000000004</v>
      </c>
      <c r="E147" s="53">
        <v>933.24062200000003</v>
      </c>
      <c r="F147" s="31">
        <f t="shared" si="12"/>
        <v>1221.6540245972353</v>
      </c>
      <c r="G147" s="15">
        <f t="shared" si="13"/>
        <v>916.97351086268486</v>
      </c>
    </row>
    <row r="148" spans="1:10" x14ac:dyDescent="0.25">
      <c r="A148" s="14">
        <v>14</v>
      </c>
      <c r="B148" s="59" t="s">
        <v>61</v>
      </c>
      <c r="C148" s="14" t="s">
        <v>22</v>
      </c>
      <c r="D148" s="6">
        <v>0.52469999999999994</v>
      </c>
      <c r="E148" s="53">
        <v>933.24062200000003</v>
      </c>
      <c r="F148" s="31">
        <f t="shared" si="12"/>
        <v>1221.6540245972353</v>
      </c>
      <c r="G148" s="15">
        <f t="shared" si="13"/>
        <v>641.00186670616927</v>
      </c>
    </row>
    <row r="149" spans="1:10" x14ac:dyDescent="0.25">
      <c r="A149" s="14">
        <v>15</v>
      </c>
      <c r="B149" s="59" t="s">
        <v>67</v>
      </c>
      <c r="C149" s="14" t="s">
        <v>22</v>
      </c>
      <c r="D149" s="60">
        <v>4.4999999999999998E-2</v>
      </c>
      <c r="E149" s="53">
        <v>933.24062200000003</v>
      </c>
      <c r="F149" s="31">
        <f t="shared" si="12"/>
        <v>1221.6540245972353</v>
      </c>
      <c r="G149" s="15">
        <f t="shared" si="13"/>
        <v>54.974431106875585</v>
      </c>
    </row>
    <row r="150" spans="1:10" ht="15" x14ac:dyDescent="0.25">
      <c r="A150" s="35">
        <v>16</v>
      </c>
      <c r="B150" s="9" t="s">
        <v>32</v>
      </c>
      <c r="C150" s="33" t="s">
        <v>11</v>
      </c>
      <c r="D150" s="6">
        <v>31.5</v>
      </c>
      <c r="E150" s="10">
        <v>1.2540727559999998</v>
      </c>
      <c r="F150" s="31">
        <f t="shared" si="12"/>
        <v>1.6416377442099241</v>
      </c>
      <c r="G150" s="15">
        <f t="shared" si="13"/>
        <v>51.711588942612607</v>
      </c>
    </row>
    <row r="151" spans="1:10" ht="14.25" x14ac:dyDescent="0.25">
      <c r="A151" s="13"/>
      <c r="B151" s="21" t="s">
        <v>2</v>
      </c>
      <c r="C151" s="13"/>
      <c r="D151" s="13"/>
      <c r="E151" s="13"/>
      <c r="F151" s="13"/>
      <c r="G151" s="22">
        <f>SUM(G137:G150)</f>
        <v>3908.1080029039213</v>
      </c>
      <c r="H151" s="5">
        <f>G151/$G$241</f>
        <v>7.8610580986131023E-2</v>
      </c>
    </row>
    <row r="152" spans="1:10" ht="14.25" x14ac:dyDescent="0.25">
      <c r="A152" s="20"/>
      <c r="B152" s="21" t="s">
        <v>89</v>
      </c>
      <c r="C152" s="21"/>
      <c r="D152" s="21"/>
      <c r="E152" s="21"/>
      <c r="F152" s="21"/>
      <c r="G152" s="22">
        <f>G151+G135+G120+G106+G93+G81</f>
        <v>12988.955499194608</v>
      </c>
      <c r="H152" s="61"/>
      <c r="J152" s="62"/>
    </row>
    <row r="153" spans="1:10" ht="14.25" x14ac:dyDescent="0.25">
      <c r="A153" s="13"/>
      <c r="B153" s="63" t="s">
        <v>80</v>
      </c>
      <c r="C153" s="63"/>
      <c r="D153" s="63"/>
      <c r="E153" s="13"/>
      <c r="F153" s="13"/>
      <c r="G153" s="13"/>
    </row>
    <row r="154" spans="1:10" ht="14.25" x14ac:dyDescent="0.25">
      <c r="A154" s="27"/>
      <c r="B154" s="63" t="s">
        <v>83</v>
      </c>
      <c r="C154" s="63"/>
      <c r="D154" s="63"/>
      <c r="E154" s="27"/>
      <c r="F154" s="13"/>
      <c r="G154" s="13"/>
    </row>
    <row r="155" spans="1:10" ht="15" x14ac:dyDescent="0.25">
      <c r="A155" s="14">
        <v>1</v>
      </c>
      <c r="B155" s="9" t="s">
        <v>17</v>
      </c>
      <c r="C155" s="35" t="s">
        <v>10</v>
      </c>
      <c r="D155" s="6">
        <v>1142</v>
      </c>
      <c r="E155" s="10">
        <v>0.72329970200000004</v>
      </c>
      <c r="F155" s="31">
        <f t="shared" ref="F155" si="14">E155*$H$3</f>
        <v>0.94683190069954015</v>
      </c>
      <c r="G155" s="15">
        <f t="shared" ref="G155" si="15">F155*D155</f>
        <v>1081.2820305988748</v>
      </c>
    </row>
    <row r="156" spans="1:10" ht="15" x14ac:dyDescent="0.25">
      <c r="A156" s="14">
        <v>2</v>
      </c>
      <c r="B156" s="9" t="s">
        <v>18</v>
      </c>
      <c r="C156" s="35" t="s">
        <v>10</v>
      </c>
      <c r="D156" s="6">
        <v>378</v>
      </c>
      <c r="E156" s="10">
        <v>0.973509289</v>
      </c>
      <c r="F156" s="31">
        <f t="shared" ref="F156:F223" si="16">E156*$H$3</f>
        <v>1.2743675241449606</v>
      </c>
      <c r="G156" s="15">
        <f t="shared" ref="G156:G223" si="17">F156*D156</f>
        <v>481.71092412679508</v>
      </c>
    </row>
    <row r="157" spans="1:10" ht="15" x14ac:dyDescent="0.25">
      <c r="A157" s="14">
        <v>3</v>
      </c>
      <c r="B157" s="11" t="s">
        <v>19</v>
      </c>
      <c r="C157" s="1" t="s">
        <v>10</v>
      </c>
      <c r="D157" s="6">
        <v>112</v>
      </c>
      <c r="E157" s="36">
        <v>7.2562687000000006</v>
      </c>
      <c r="F157" s="31">
        <f t="shared" si="16"/>
        <v>9.498782684701812</v>
      </c>
      <c r="G157" s="15">
        <f t="shared" si="17"/>
        <v>1063.863660686603</v>
      </c>
    </row>
    <row r="158" spans="1:10" ht="27" x14ac:dyDescent="0.25">
      <c r="A158" s="14">
        <v>4</v>
      </c>
      <c r="B158" s="16" t="s">
        <v>20</v>
      </c>
      <c r="C158" s="35" t="s">
        <v>10</v>
      </c>
      <c r="D158" s="17">
        <v>1408</v>
      </c>
      <c r="E158" s="18">
        <v>0.36582329199999997</v>
      </c>
      <c r="F158" s="31">
        <f t="shared" si="16"/>
        <v>0.47887917266765695</v>
      </c>
      <c r="G158" s="15">
        <f t="shared" si="17"/>
        <v>674.26187511606099</v>
      </c>
    </row>
    <row r="159" spans="1:10" x14ac:dyDescent="0.25">
      <c r="A159" s="14">
        <v>5</v>
      </c>
      <c r="B159" s="9" t="s">
        <v>21</v>
      </c>
      <c r="C159" s="35" t="s">
        <v>22</v>
      </c>
      <c r="D159" s="6">
        <v>201.6</v>
      </c>
      <c r="E159" s="10">
        <v>0.80800000000000005</v>
      </c>
      <c r="F159" s="31">
        <f t="shared" si="16"/>
        <v>1.0577084072478</v>
      </c>
      <c r="G159" s="15">
        <f t="shared" si="17"/>
        <v>213.23401490115648</v>
      </c>
    </row>
    <row r="160" spans="1:10" ht="27" x14ac:dyDescent="0.25">
      <c r="A160" s="14">
        <v>6</v>
      </c>
      <c r="B160" s="9" t="s">
        <v>23</v>
      </c>
      <c r="C160" s="35" t="s">
        <v>22</v>
      </c>
      <c r="D160" s="6">
        <v>201.6</v>
      </c>
      <c r="E160" s="10">
        <v>0.54500000000000004</v>
      </c>
      <c r="F160" s="31">
        <f t="shared" si="16"/>
        <v>0.71342955686887499</v>
      </c>
      <c r="G160" s="15">
        <f t="shared" si="17"/>
        <v>143.82739866476518</v>
      </c>
    </row>
    <row r="161" spans="1:8" ht="27" x14ac:dyDescent="0.25">
      <c r="A161" s="37">
        <v>7</v>
      </c>
      <c r="B161" s="9" t="s">
        <v>70</v>
      </c>
      <c r="C161" s="37" t="s">
        <v>0</v>
      </c>
      <c r="D161" s="6">
        <v>1180</v>
      </c>
      <c r="E161" s="29">
        <v>0.79356660000000001</v>
      </c>
      <c r="F161" s="31">
        <f t="shared" si="16"/>
        <v>1.0388144363008069</v>
      </c>
      <c r="G161" s="15">
        <f t="shared" si="17"/>
        <v>1225.8010348349521</v>
      </c>
    </row>
    <row r="162" spans="1:8" x14ac:dyDescent="0.25">
      <c r="A162" s="37">
        <v>8</v>
      </c>
      <c r="B162" s="9" t="s">
        <v>71</v>
      </c>
      <c r="C162" s="37" t="s">
        <v>0</v>
      </c>
      <c r="D162" s="6">
        <v>1600</v>
      </c>
      <c r="E162" s="29">
        <v>7.5092582428571477</v>
      </c>
      <c r="F162" s="31">
        <f t="shared" si="16"/>
        <v>9.8299573956248096</v>
      </c>
      <c r="G162" s="15">
        <f t="shared" si="17"/>
        <v>15727.931832999695</v>
      </c>
    </row>
    <row r="163" spans="1:8" ht="27" x14ac:dyDescent="0.25">
      <c r="A163" s="35">
        <v>9</v>
      </c>
      <c r="B163" s="9" t="s">
        <v>72</v>
      </c>
      <c r="C163" s="33" t="s">
        <v>11</v>
      </c>
      <c r="D163" s="6">
        <v>799.22303999999997</v>
      </c>
      <c r="E163" s="10">
        <v>1.2540727559999998</v>
      </c>
      <c r="F163" s="31">
        <f t="shared" si="16"/>
        <v>1.6416377442099241</v>
      </c>
      <c r="G163" s="15">
        <f t="shared" si="17"/>
        <v>1312.0347085061978</v>
      </c>
    </row>
    <row r="164" spans="1:8" x14ac:dyDescent="0.25">
      <c r="A164" s="39">
        <v>10</v>
      </c>
      <c r="B164" s="40" t="s">
        <v>73</v>
      </c>
      <c r="C164" s="39" t="s">
        <v>26</v>
      </c>
      <c r="D164" s="41">
        <v>6</v>
      </c>
      <c r="E164" s="42">
        <v>6.4513398899999999</v>
      </c>
      <c r="F164" s="31">
        <f t="shared" si="16"/>
        <v>8.4450946035471492</v>
      </c>
      <c r="G164" s="15">
        <f t="shared" si="17"/>
        <v>50.670567621282899</v>
      </c>
    </row>
    <row r="165" spans="1:8" ht="14.25" x14ac:dyDescent="0.25">
      <c r="A165" s="13"/>
      <c r="B165" s="21" t="s">
        <v>2</v>
      </c>
      <c r="C165" s="13"/>
      <c r="D165" s="13"/>
      <c r="E165" s="13"/>
      <c r="F165" s="13"/>
      <c r="G165" s="22">
        <f>SUM(G155:G164)</f>
        <v>21974.618048056385</v>
      </c>
      <c r="H165" s="5">
        <f>G165/$G$241</f>
        <v>0.44201375458980652</v>
      </c>
    </row>
    <row r="166" spans="1:8" ht="14.25" x14ac:dyDescent="0.25">
      <c r="A166" s="27"/>
      <c r="B166" s="63" t="s">
        <v>84</v>
      </c>
      <c r="C166" s="63"/>
      <c r="D166" s="63"/>
      <c r="E166" s="27"/>
      <c r="F166" s="31"/>
      <c r="G166" s="15"/>
    </row>
    <row r="167" spans="1:8" ht="27" x14ac:dyDescent="0.25">
      <c r="A167" s="14">
        <v>1</v>
      </c>
      <c r="B167" s="9" t="s">
        <v>52</v>
      </c>
      <c r="C167" s="35" t="s">
        <v>10</v>
      </c>
      <c r="D167" s="6">
        <v>35</v>
      </c>
      <c r="E167" s="10">
        <v>0.72329970200000004</v>
      </c>
      <c r="F167" s="31">
        <f t="shared" si="16"/>
        <v>0.94683190069954015</v>
      </c>
      <c r="G167" s="15">
        <f t="shared" si="17"/>
        <v>33.139116524483903</v>
      </c>
    </row>
    <row r="168" spans="1:8" ht="15" x14ac:dyDescent="0.25">
      <c r="A168" s="14">
        <v>2</v>
      </c>
      <c r="B168" s="9" t="s">
        <v>53</v>
      </c>
      <c r="C168" s="35" t="s">
        <v>10</v>
      </c>
      <c r="D168" s="6">
        <v>2.5</v>
      </c>
      <c r="E168" s="10">
        <v>4.7681901999999994</v>
      </c>
      <c r="F168" s="31">
        <f t="shared" si="16"/>
        <v>6.2417758191789208</v>
      </c>
      <c r="G168" s="15">
        <f t="shared" si="17"/>
        <v>15.604439547947301</v>
      </c>
    </row>
    <row r="169" spans="1:8" ht="27" x14ac:dyDescent="0.25">
      <c r="A169" s="33">
        <v>3</v>
      </c>
      <c r="B169" s="19" t="s">
        <v>16</v>
      </c>
      <c r="C169" s="33" t="s">
        <v>10</v>
      </c>
      <c r="D169" s="28">
        <v>0.7</v>
      </c>
      <c r="E169" s="26">
        <v>8.9594334999999994</v>
      </c>
      <c r="F169" s="31">
        <f t="shared" si="16"/>
        <v>11.728302149910373</v>
      </c>
      <c r="G169" s="15">
        <f t="shared" si="17"/>
        <v>8.2098115049372602</v>
      </c>
    </row>
    <row r="170" spans="1:8" ht="27" x14ac:dyDescent="0.25">
      <c r="A170" s="14">
        <v>4</v>
      </c>
      <c r="B170" s="16" t="s">
        <v>20</v>
      </c>
      <c r="C170" s="35" t="s">
        <v>10</v>
      </c>
      <c r="D170" s="17">
        <v>25</v>
      </c>
      <c r="E170" s="18">
        <v>0.36582329199999997</v>
      </c>
      <c r="F170" s="31">
        <f t="shared" si="16"/>
        <v>0.47887917266765695</v>
      </c>
      <c r="G170" s="15">
        <f t="shared" si="17"/>
        <v>11.971979316691424</v>
      </c>
    </row>
    <row r="171" spans="1:8" x14ac:dyDescent="0.25">
      <c r="A171" s="14">
        <v>5</v>
      </c>
      <c r="B171" s="9" t="s">
        <v>21</v>
      </c>
      <c r="C171" s="35" t="s">
        <v>22</v>
      </c>
      <c r="D171" s="6">
        <v>22.5</v>
      </c>
      <c r="E171" s="10">
        <v>0.80800000000000005</v>
      </c>
      <c r="F171" s="31">
        <f t="shared" si="16"/>
        <v>1.0577084072478</v>
      </c>
      <c r="G171" s="15">
        <f t="shared" si="17"/>
        <v>23.7984391630755</v>
      </c>
    </row>
    <row r="172" spans="1:8" ht="27" x14ac:dyDescent="0.25">
      <c r="A172" s="14">
        <v>6</v>
      </c>
      <c r="B172" s="9" t="s">
        <v>23</v>
      </c>
      <c r="C172" s="35" t="s">
        <v>22</v>
      </c>
      <c r="D172" s="6">
        <v>22.5</v>
      </c>
      <c r="E172" s="10">
        <v>0.54500000000000004</v>
      </c>
      <c r="F172" s="31">
        <f t="shared" si="16"/>
        <v>0.71342955686887499</v>
      </c>
      <c r="G172" s="15">
        <f t="shared" si="17"/>
        <v>16.052165029549688</v>
      </c>
    </row>
    <row r="173" spans="1:8" ht="27" x14ac:dyDescent="0.25">
      <c r="A173" s="33">
        <v>7</v>
      </c>
      <c r="B173" s="19" t="s">
        <v>57</v>
      </c>
      <c r="C173" s="33" t="s">
        <v>10</v>
      </c>
      <c r="D173" s="28">
        <v>5.59</v>
      </c>
      <c r="E173" s="26">
        <v>169.5963504999996</v>
      </c>
      <c r="F173" s="31">
        <f t="shared" si="16"/>
        <v>222.00926455741856</v>
      </c>
      <c r="G173" s="15">
        <f t="shared" si="17"/>
        <v>1241.0317888759698</v>
      </c>
    </row>
    <row r="174" spans="1:8" ht="27" x14ac:dyDescent="0.25">
      <c r="A174" s="33">
        <v>8</v>
      </c>
      <c r="B174" s="19" t="s">
        <v>56</v>
      </c>
      <c r="C174" s="33" t="s">
        <v>10</v>
      </c>
      <c r="D174" s="28">
        <v>0.35</v>
      </c>
      <c r="E174" s="26">
        <v>100.59007</v>
      </c>
      <c r="F174" s="31">
        <f t="shared" si="16"/>
        <v>131.67693406515434</v>
      </c>
      <c r="G174" s="15">
        <f t="shared" si="17"/>
        <v>46.086926922804018</v>
      </c>
    </row>
    <row r="175" spans="1:8" ht="15" x14ac:dyDescent="0.25">
      <c r="A175" s="33">
        <v>9</v>
      </c>
      <c r="B175" s="19" t="s">
        <v>54</v>
      </c>
      <c r="C175" s="33" t="s">
        <v>10</v>
      </c>
      <c r="D175" s="28">
        <v>1</v>
      </c>
      <c r="E175" s="26">
        <v>60.067106576470579</v>
      </c>
      <c r="F175" s="31">
        <f t="shared" si="16"/>
        <v>78.630549040819986</v>
      </c>
      <c r="G175" s="15">
        <f t="shared" si="17"/>
        <v>78.630549040819986</v>
      </c>
    </row>
    <row r="176" spans="1:8" ht="27" x14ac:dyDescent="0.25">
      <c r="A176" s="33">
        <v>10</v>
      </c>
      <c r="B176" s="19" t="s">
        <v>55</v>
      </c>
      <c r="C176" s="33" t="s">
        <v>0</v>
      </c>
      <c r="D176" s="32">
        <v>17.420000000000002</v>
      </c>
      <c r="E176" s="26">
        <v>2.4956365599999999</v>
      </c>
      <c r="F176" s="31">
        <f t="shared" si="16"/>
        <v>3.2669007066175477</v>
      </c>
      <c r="G176" s="15">
        <f t="shared" si="17"/>
        <v>56.909410309277689</v>
      </c>
    </row>
    <row r="177" spans="1:8" ht="14.25" x14ac:dyDescent="0.25">
      <c r="A177" s="13"/>
      <c r="B177" s="21" t="s">
        <v>2</v>
      </c>
      <c r="C177" s="13"/>
      <c r="D177" s="13"/>
      <c r="E177" s="13"/>
      <c r="F177" s="13"/>
      <c r="G177" s="22">
        <f>SUM(G167:G176)</f>
        <v>1531.4346262355566</v>
      </c>
      <c r="H177" s="5">
        <f>G177/$G$241</f>
        <v>3.0804411142476597E-2</v>
      </c>
    </row>
    <row r="178" spans="1:8" ht="14.25" x14ac:dyDescent="0.25">
      <c r="A178" s="27"/>
      <c r="B178" s="63" t="s">
        <v>84</v>
      </c>
      <c r="C178" s="63"/>
      <c r="D178" s="63"/>
      <c r="E178" s="27"/>
      <c r="F178" s="31"/>
      <c r="G178" s="15"/>
    </row>
    <row r="179" spans="1:8" ht="15" x14ac:dyDescent="0.25">
      <c r="A179" s="14">
        <v>1</v>
      </c>
      <c r="B179" s="9" t="s">
        <v>17</v>
      </c>
      <c r="C179" s="35" t="s">
        <v>10</v>
      </c>
      <c r="D179" s="6">
        <v>5</v>
      </c>
      <c r="E179" s="10">
        <v>0.72329970200000004</v>
      </c>
      <c r="F179" s="31">
        <f t="shared" si="16"/>
        <v>0.94683190069954015</v>
      </c>
      <c r="G179" s="15">
        <f t="shared" si="17"/>
        <v>4.7341595034977004</v>
      </c>
    </row>
    <row r="180" spans="1:8" ht="15" x14ac:dyDescent="0.25">
      <c r="A180" s="14">
        <v>2</v>
      </c>
      <c r="B180" s="9" t="s">
        <v>18</v>
      </c>
      <c r="C180" s="35" t="s">
        <v>10</v>
      </c>
      <c r="D180" s="6">
        <v>4</v>
      </c>
      <c r="E180" s="10">
        <v>0.973509289</v>
      </c>
      <c r="F180" s="31">
        <f t="shared" si="16"/>
        <v>1.2743675241449606</v>
      </c>
      <c r="G180" s="15">
        <f t="shared" si="17"/>
        <v>5.0974700965798423</v>
      </c>
    </row>
    <row r="181" spans="1:8" x14ac:dyDescent="0.25">
      <c r="A181" s="14">
        <v>4</v>
      </c>
      <c r="B181" s="9" t="s">
        <v>21</v>
      </c>
      <c r="C181" s="35" t="s">
        <v>22</v>
      </c>
      <c r="D181" s="6">
        <v>7.2</v>
      </c>
      <c r="E181" s="10">
        <v>0.80800000000000005</v>
      </c>
      <c r="F181" s="31">
        <f t="shared" si="16"/>
        <v>1.0577084072478</v>
      </c>
      <c r="G181" s="15">
        <f t="shared" si="17"/>
        <v>7.6155005321841607</v>
      </c>
    </row>
    <row r="182" spans="1:8" ht="27" x14ac:dyDescent="0.25">
      <c r="A182" s="14">
        <v>5</v>
      </c>
      <c r="B182" s="9" t="s">
        <v>23</v>
      </c>
      <c r="C182" s="35" t="s">
        <v>22</v>
      </c>
      <c r="D182" s="6">
        <v>7.2</v>
      </c>
      <c r="E182" s="10">
        <v>0.54500000000000004</v>
      </c>
      <c r="F182" s="31">
        <f t="shared" si="16"/>
        <v>0.71342955686887499</v>
      </c>
      <c r="G182" s="15">
        <f t="shared" si="17"/>
        <v>5.1366928094558997</v>
      </c>
    </row>
    <row r="183" spans="1:8" ht="27" x14ac:dyDescent="0.25">
      <c r="A183" s="33">
        <v>6</v>
      </c>
      <c r="B183" s="19" t="s">
        <v>16</v>
      </c>
      <c r="C183" s="33" t="s">
        <v>10</v>
      </c>
      <c r="D183" s="28">
        <v>0.25</v>
      </c>
      <c r="E183" s="26">
        <v>8.9594334999999994</v>
      </c>
      <c r="F183" s="31">
        <f t="shared" si="16"/>
        <v>11.728302149910373</v>
      </c>
      <c r="G183" s="15">
        <f t="shared" si="17"/>
        <v>2.9320755374775933</v>
      </c>
    </row>
    <row r="184" spans="1:8" ht="15" x14ac:dyDescent="0.25">
      <c r="A184" s="14">
        <v>7</v>
      </c>
      <c r="B184" s="40" t="s">
        <v>34</v>
      </c>
      <c r="C184" s="39" t="s">
        <v>10</v>
      </c>
      <c r="D184" s="42">
        <v>0.49</v>
      </c>
      <c r="E184" s="52">
        <v>45.099253258823524</v>
      </c>
      <c r="F184" s="31">
        <f t="shared" si="16"/>
        <v>59.036954619375472</v>
      </c>
      <c r="G184" s="15">
        <f t="shared" si="17"/>
        <v>28.92810776349398</v>
      </c>
    </row>
    <row r="185" spans="1:8" x14ac:dyDescent="0.25">
      <c r="A185" s="14">
        <v>8</v>
      </c>
      <c r="B185" s="40" t="s">
        <v>29</v>
      </c>
      <c r="C185" s="39" t="s">
        <v>26</v>
      </c>
      <c r="D185" s="41">
        <v>1</v>
      </c>
      <c r="E185" s="52">
        <v>28.799999999999997</v>
      </c>
      <c r="F185" s="31">
        <f t="shared" si="16"/>
        <v>37.700497684079998</v>
      </c>
      <c r="G185" s="15">
        <f t="shared" si="17"/>
        <v>37.700497684079998</v>
      </c>
    </row>
    <row r="186" spans="1:8" ht="27" x14ac:dyDescent="0.25">
      <c r="A186" s="14">
        <v>9</v>
      </c>
      <c r="B186" s="40" t="s">
        <v>35</v>
      </c>
      <c r="C186" s="39" t="s">
        <v>26</v>
      </c>
      <c r="D186" s="41">
        <v>1</v>
      </c>
      <c r="E186" s="52">
        <v>86.399999999999991</v>
      </c>
      <c r="F186" s="31">
        <f t="shared" si="16"/>
        <v>113.10149305223999</v>
      </c>
      <c r="G186" s="15">
        <f t="shared" si="17"/>
        <v>113.10149305223999</v>
      </c>
    </row>
    <row r="187" spans="1:8" x14ac:dyDescent="0.25">
      <c r="A187" s="48">
        <v>10</v>
      </c>
      <c r="B187" s="11" t="s">
        <v>40</v>
      </c>
      <c r="C187" s="56" t="s">
        <v>26</v>
      </c>
      <c r="D187" s="57">
        <v>2</v>
      </c>
      <c r="E187" s="49">
        <v>12.542007399999999</v>
      </c>
      <c r="F187" s="31">
        <f t="shared" si="16"/>
        <v>16.418052810326881</v>
      </c>
      <c r="G187" s="15">
        <f t="shared" si="17"/>
        <v>32.836105620653761</v>
      </c>
    </row>
    <row r="188" spans="1:8" x14ac:dyDescent="0.25">
      <c r="A188" s="50">
        <v>11</v>
      </c>
      <c r="B188" s="9" t="s">
        <v>41</v>
      </c>
      <c r="C188" s="50" t="s">
        <v>26</v>
      </c>
      <c r="D188" s="51">
        <v>1</v>
      </c>
      <c r="E188" s="58">
        <v>78.370430999999996</v>
      </c>
      <c r="F188" s="31">
        <f t="shared" si="16"/>
        <v>102.59042543110594</v>
      </c>
      <c r="G188" s="15">
        <f t="shared" si="17"/>
        <v>102.59042543110594</v>
      </c>
    </row>
    <row r="189" spans="1:8" x14ac:dyDescent="0.25">
      <c r="A189" s="14">
        <v>12</v>
      </c>
      <c r="B189" s="40" t="s">
        <v>30</v>
      </c>
      <c r="C189" s="39" t="s">
        <v>1</v>
      </c>
      <c r="D189" s="55">
        <v>16</v>
      </c>
      <c r="E189" s="52">
        <v>0.69119999999999993</v>
      </c>
      <c r="F189" s="31">
        <f t="shared" si="16"/>
        <v>0.9048119444179199</v>
      </c>
      <c r="G189" s="15">
        <f t="shared" si="17"/>
        <v>14.476991110686718</v>
      </c>
    </row>
    <row r="190" spans="1:8" x14ac:dyDescent="0.25">
      <c r="A190" s="14">
        <v>13</v>
      </c>
      <c r="B190" s="40" t="s">
        <v>31</v>
      </c>
      <c r="C190" s="39" t="s">
        <v>1</v>
      </c>
      <c r="D190" s="55">
        <v>46</v>
      </c>
      <c r="E190" s="52">
        <v>0.69119999999999993</v>
      </c>
      <c r="F190" s="31">
        <f t="shared" si="16"/>
        <v>0.9048119444179199</v>
      </c>
      <c r="G190" s="15">
        <f t="shared" si="17"/>
        <v>41.621349443224318</v>
      </c>
    </row>
    <row r="191" spans="1:8" ht="15" x14ac:dyDescent="0.25">
      <c r="A191" s="35">
        <v>14</v>
      </c>
      <c r="B191" s="9" t="s">
        <v>32</v>
      </c>
      <c r="C191" s="33" t="s">
        <v>11</v>
      </c>
      <c r="D191" s="6">
        <v>1.2</v>
      </c>
      <c r="E191" s="10">
        <v>1.2540727559999998</v>
      </c>
      <c r="F191" s="31">
        <f t="shared" si="16"/>
        <v>1.6416377442099241</v>
      </c>
      <c r="G191" s="15">
        <f t="shared" si="17"/>
        <v>1.9699652930519089</v>
      </c>
    </row>
    <row r="192" spans="1:8" ht="14.25" x14ac:dyDescent="0.25">
      <c r="A192" s="13"/>
      <c r="B192" s="21" t="s">
        <v>2</v>
      </c>
      <c r="C192" s="13"/>
      <c r="D192" s="13"/>
      <c r="E192" s="13"/>
      <c r="F192" s="13"/>
      <c r="G192" s="22">
        <f>SUM(G179:G191)</f>
        <v>398.7408338777318</v>
      </c>
      <c r="H192" s="5">
        <f>G192/$G$241</f>
        <v>8.020568671779733E-3</v>
      </c>
    </row>
    <row r="193" spans="1:8" ht="14.25" x14ac:dyDescent="0.25">
      <c r="A193" s="27"/>
      <c r="B193" s="63" t="s">
        <v>74</v>
      </c>
      <c r="C193" s="63"/>
      <c r="D193" s="63"/>
      <c r="E193" s="27"/>
      <c r="F193" s="31"/>
      <c r="G193" s="15"/>
    </row>
    <row r="194" spans="1:8" ht="15" x14ac:dyDescent="0.25">
      <c r="A194" s="14">
        <v>1</v>
      </c>
      <c r="B194" s="9" t="s">
        <v>17</v>
      </c>
      <c r="C194" s="35" t="s">
        <v>10</v>
      </c>
      <c r="D194" s="6">
        <v>15</v>
      </c>
      <c r="E194" s="10">
        <v>0.72329970200000004</v>
      </c>
      <c r="F194" s="31">
        <f t="shared" si="16"/>
        <v>0.94683190069954015</v>
      </c>
      <c r="G194" s="15">
        <f t="shared" si="17"/>
        <v>14.202478510493103</v>
      </c>
    </row>
    <row r="195" spans="1:8" ht="15" x14ac:dyDescent="0.25">
      <c r="A195" s="14">
        <v>2</v>
      </c>
      <c r="B195" s="9" t="s">
        <v>18</v>
      </c>
      <c r="C195" s="35" t="s">
        <v>10</v>
      </c>
      <c r="D195" s="6">
        <v>12</v>
      </c>
      <c r="E195" s="10">
        <v>0.973509289</v>
      </c>
      <c r="F195" s="31">
        <f t="shared" si="16"/>
        <v>1.2743675241449606</v>
      </c>
      <c r="G195" s="15">
        <f t="shared" si="17"/>
        <v>15.292410289739527</v>
      </c>
    </row>
    <row r="196" spans="1:8" ht="27" x14ac:dyDescent="0.25">
      <c r="A196" s="14">
        <v>3</v>
      </c>
      <c r="B196" s="16" t="s">
        <v>20</v>
      </c>
      <c r="C196" s="35" t="s">
        <v>10</v>
      </c>
      <c r="D196" s="17">
        <v>15</v>
      </c>
      <c r="E196" s="18">
        <v>0.36582329199999997</v>
      </c>
      <c r="F196" s="31">
        <f t="shared" si="16"/>
        <v>0.47887917266765695</v>
      </c>
      <c r="G196" s="15">
        <f t="shared" si="17"/>
        <v>7.1831875900148541</v>
      </c>
    </row>
    <row r="197" spans="1:8" x14ac:dyDescent="0.25">
      <c r="A197" s="14">
        <v>4</v>
      </c>
      <c r="B197" s="9" t="s">
        <v>21</v>
      </c>
      <c r="C197" s="35" t="s">
        <v>22</v>
      </c>
      <c r="D197" s="6">
        <v>21.6</v>
      </c>
      <c r="E197" s="10">
        <v>0.80800000000000005</v>
      </c>
      <c r="F197" s="31">
        <f t="shared" si="16"/>
        <v>1.0577084072478</v>
      </c>
      <c r="G197" s="15">
        <f t="shared" si="17"/>
        <v>22.846501596552482</v>
      </c>
    </row>
    <row r="198" spans="1:8" ht="27" x14ac:dyDescent="0.25">
      <c r="A198" s="14">
        <v>5</v>
      </c>
      <c r="B198" s="9" t="s">
        <v>23</v>
      </c>
      <c r="C198" s="35" t="s">
        <v>22</v>
      </c>
      <c r="D198" s="6">
        <v>21.6</v>
      </c>
      <c r="E198" s="10">
        <v>0.54500000000000004</v>
      </c>
      <c r="F198" s="31">
        <f t="shared" si="16"/>
        <v>0.71342955686887499</v>
      </c>
      <c r="G198" s="15">
        <f t="shared" si="17"/>
        <v>15.410078428367701</v>
      </c>
    </row>
    <row r="199" spans="1:8" ht="27" x14ac:dyDescent="0.25">
      <c r="A199" s="33">
        <v>6</v>
      </c>
      <c r="B199" s="19" t="s">
        <v>16</v>
      </c>
      <c r="C199" s="33" t="s">
        <v>10</v>
      </c>
      <c r="D199" s="28">
        <v>0.75</v>
      </c>
      <c r="E199" s="26">
        <v>8.9594334999999994</v>
      </c>
      <c r="F199" s="31">
        <f t="shared" si="16"/>
        <v>11.728302149910373</v>
      </c>
      <c r="G199" s="15">
        <f t="shared" si="17"/>
        <v>8.796226612432779</v>
      </c>
    </row>
    <row r="200" spans="1:8" x14ac:dyDescent="0.25">
      <c r="A200" s="14">
        <v>7</v>
      </c>
      <c r="B200" s="40" t="s">
        <v>29</v>
      </c>
      <c r="C200" s="39" t="s">
        <v>26</v>
      </c>
      <c r="D200" s="41">
        <v>3</v>
      </c>
      <c r="E200" s="52">
        <v>28.799999999999997</v>
      </c>
      <c r="F200" s="31">
        <f t="shared" si="16"/>
        <v>37.700497684079998</v>
      </c>
      <c r="G200" s="15">
        <f t="shared" si="17"/>
        <v>113.10149305223999</v>
      </c>
    </row>
    <row r="201" spans="1:8" ht="27" x14ac:dyDescent="0.25">
      <c r="A201" s="14">
        <v>8</v>
      </c>
      <c r="B201" s="40" t="s">
        <v>35</v>
      </c>
      <c r="C201" s="39" t="s">
        <v>26</v>
      </c>
      <c r="D201" s="41">
        <v>3</v>
      </c>
      <c r="E201" s="52">
        <v>86.399999999999991</v>
      </c>
      <c r="F201" s="31">
        <f t="shared" si="16"/>
        <v>113.10149305223999</v>
      </c>
      <c r="G201" s="15">
        <f t="shared" si="17"/>
        <v>339.30447915671994</v>
      </c>
    </row>
    <row r="202" spans="1:8" x14ac:dyDescent="0.25">
      <c r="A202" s="48">
        <v>9</v>
      </c>
      <c r="B202" s="11" t="s">
        <v>40</v>
      </c>
      <c r="C202" s="56" t="s">
        <v>26</v>
      </c>
      <c r="D202" s="57">
        <v>6</v>
      </c>
      <c r="E202" s="49">
        <v>12.542007399999999</v>
      </c>
      <c r="F202" s="31">
        <f t="shared" si="16"/>
        <v>16.418052810326881</v>
      </c>
      <c r="G202" s="15">
        <f t="shared" si="17"/>
        <v>98.508316861961276</v>
      </c>
    </row>
    <row r="203" spans="1:8" x14ac:dyDescent="0.25">
      <c r="A203" s="50">
        <v>10</v>
      </c>
      <c r="B203" s="9" t="s">
        <v>41</v>
      </c>
      <c r="C203" s="50" t="s">
        <v>26</v>
      </c>
      <c r="D203" s="51">
        <v>3</v>
      </c>
      <c r="E203" s="58">
        <v>78.370430999999996</v>
      </c>
      <c r="F203" s="31">
        <f t="shared" si="16"/>
        <v>102.59042543110594</v>
      </c>
      <c r="G203" s="15">
        <f t="shared" si="17"/>
        <v>307.77127629331784</v>
      </c>
    </row>
    <row r="204" spans="1:8" x14ac:dyDescent="0.25">
      <c r="A204" s="14">
        <v>11</v>
      </c>
      <c r="B204" s="40" t="s">
        <v>30</v>
      </c>
      <c r="C204" s="39" t="s">
        <v>1</v>
      </c>
      <c r="D204" s="55">
        <v>48</v>
      </c>
      <c r="E204" s="52">
        <v>0.69119999999999993</v>
      </c>
      <c r="F204" s="31">
        <f t="shared" si="16"/>
        <v>0.9048119444179199</v>
      </c>
      <c r="G204" s="15">
        <f t="shared" si="17"/>
        <v>43.430973332060155</v>
      </c>
    </row>
    <row r="205" spans="1:8" x14ac:dyDescent="0.25">
      <c r="A205" s="14">
        <v>12</v>
      </c>
      <c r="B205" s="40" t="s">
        <v>31</v>
      </c>
      <c r="C205" s="39" t="s">
        <v>1</v>
      </c>
      <c r="D205" s="55">
        <v>138</v>
      </c>
      <c r="E205" s="52">
        <v>0.69119999999999993</v>
      </c>
      <c r="F205" s="31">
        <f t="shared" si="16"/>
        <v>0.9048119444179199</v>
      </c>
      <c r="G205" s="15">
        <f t="shared" si="17"/>
        <v>124.86404832967294</v>
      </c>
    </row>
    <row r="206" spans="1:8" ht="15" x14ac:dyDescent="0.25">
      <c r="A206" s="35">
        <v>13</v>
      </c>
      <c r="B206" s="9" t="s">
        <v>32</v>
      </c>
      <c r="C206" s="33" t="s">
        <v>11</v>
      </c>
      <c r="D206" s="6">
        <v>3.5999999999999996</v>
      </c>
      <c r="E206" s="10">
        <v>1.2540727559999998</v>
      </c>
      <c r="F206" s="31">
        <f t="shared" si="16"/>
        <v>1.6416377442099241</v>
      </c>
      <c r="G206" s="15">
        <f t="shared" si="17"/>
        <v>5.9098958791557266</v>
      </c>
    </row>
    <row r="207" spans="1:8" ht="14.25" x14ac:dyDescent="0.25">
      <c r="A207" s="13"/>
      <c r="B207" s="21" t="s">
        <v>2</v>
      </c>
      <c r="C207" s="13"/>
      <c r="D207" s="13"/>
      <c r="E207" s="13"/>
      <c r="F207" s="13"/>
      <c r="G207" s="22">
        <f>SUM(G194:G206)</f>
        <v>1116.6213659327282</v>
      </c>
      <c r="H207" s="5">
        <f>G207/$G$241</f>
        <v>2.2460549773004046E-2</v>
      </c>
    </row>
    <row r="208" spans="1:8" ht="14.25" x14ac:dyDescent="0.25">
      <c r="A208" s="27"/>
      <c r="B208" s="63" t="s">
        <v>75</v>
      </c>
      <c r="C208" s="63"/>
      <c r="D208" s="63"/>
      <c r="E208" s="27"/>
      <c r="F208" s="31"/>
      <c r="G208" s="15"/>
    </row>
    <row r="209" spans="1:7" ht="15" x14ac:dyDescent="0.25">
      <c r="A209" s="14">
        <v>1</v>
      </c>
      <c r="B209" s="9" t="s">
        <v>17</v>
      </c>
      <c r="C209" s="35" t="s">
        <v>10</v>
      </c>
      <c r="D209" s="6">
        <v>35</v>
      </c>
      <c r="E209" s="10">
        <v>0.72329970200000004</v>
      </c>
      <c r="F209" s="31">
        <f t="shared" si="16"/>
        <v>0.94683190069954015</v>
      </c>
      <c r="G209" s="15">
        <f t="shared" si="17"/>
        <v>33.139116524483903</v>
      </c>
    </row>
    <row r="210" spans="1:7" ht="15" x14ac:dyDescent="0.25">
      <c r="A210" s="14">
        <v>2</v>
      </c>
      <c r="B210" s="9" t="s">
        <v>18</v>
      </c>
      <c r="C210" s="35" t="s">
        <v>10</v>
      </c>
      <c r="D210" s="6">
        <v>28</v>
      </c>
      <c r="E210" s="10">
        <v>0.973509289</v>
      </c>
      <c r="F210" s="31">
        <f t="shared" si="16"/>
        <v>1.2743675241449606</v>
      </c>
      <c r="G210" s="15">
        <f t="shared" si="17"/>
        <v>35.682290676058898</v>
      </c>
    </row>
    <row r="211" spans="1:7" ht="15" x14ac:dyDescent="0.25">
      <c r="A211" s="14">
        <v>3</v>
      </c>
      <c r="B211" s="11" t="s">
        <v>19</v>
      </c>
      <c r="C211" s="1" t="s">
        <v>10</v>
      </c>
      <c r="D211" s="6">
        <v>2.1</v>
      </c>
      <c r="E211" s="36">
        <v>7.2562687000000006</v>
      </c>
      <c r="F211" s="31">
        <f t="shared" si="16"/>
        <v>9.498782684701812</v>
      </c>
      <c r="G211" s="15">
        <f t="shared" si="17"/>
        <v>19.947443637873807</v>
      </c>
    </row>
    <row r="212" spans="1:7" ht="27" x14ac:dyDescent="0.25">
      <c r="A212" s="14">
        <v>4</v>
      </c>
      <c r="B212" s="16" t="s">
        <v>20</v>
      </c>
      <c r="C212" s="35" t="s">
        <v>10</v>
      </c>
      <c r="D212" s="6">
        <v>46.9</v>
      </c>
      <c r="E212" s="18">
        <v>0.36582329199999997</v>
      </c>
      <c r="F212" s="31">
        <f t="shared" si="16"/>
        <v>0.47887917266765695</v>
      </c>
      <c r="G212" s="15">
        <f t="shared" si="17"/>
        <v>22.459433198113111</v>
      </c>
    </row>
    <row r="213" spans="1:7" x14ac:dyDescent="0.25">
      <c r="A213" s="14">
        <v>5</v>
      </c>
      <c r="B213" s="9" t="s">
        <v>21</v>
      </c>
      <c r="C213" s="35" t="s">
        <v>22</v>
      </c>
      <c r="D213" s="6">
        <v>25.2</v>
      </c>
      <c r="E213" s="10">
        <v>0.80800000000000005</v>
      </c>
      <c r="F213" s="31">
        <f t="shared" si="16"/>
        <v>1.0577084072478</v>
      </c>
      <c r="G213" s="15">
        <f t="shared" si="17"/>
        <v>26.654251862644561</v>
      </c>
    </row>
    <row r="214" spans="1:7" ht="27" x14ac:dyDescent="0.25">
      <c r="A214" s="14">
        <v>6</v>
      </c>
      <c r="B214" s="9" t="s">
        <v>23</v>
      </c>
      <c r="C214" s="35" t="s">
        <v>22</v>
      </c>
      <c r="D214" s="6">
        <v>25.2</v>
      </c>
      <c r="E214" s="10">
        <v>0.54500000000000004</v>
      </c>
      <c r="F214" s="31">
        <f t="shared" si="16"/>
        <v>0.71342955686887499</v>
      </c>
      <c r="G214" s="15">
        <f t="shared" si="17"/>
        <v>17.978424833095648</v>
      </c>
    </row>
    <row r="215" spans="1:7" ht="15" x14ac:dyDescent="0.25">
      <c r="A215" s="14">
        <v>7</v>
      </c>
      <c r="B215" s="40" t="s">
        <v>43</v>
      </c>
      <c r="C215" s="39" t="s">
        <v>10</v>
      </c>
      <c r="D215" s="6">
        <v>1.4000000000000001</v>
      </c>
      <c r="E215" s="52">
        <v>30.867573799999995</v>
      </c>
      <c r="F215" s="31">
        <f t="shared" si="16"/>
        <v>40.407044950002373</v>
      </c>
      <c r="G215" s="15">
        <f t="shared" si="17"/>
        <v>56.569862930003325</v>
      </c>
    </row>
    <row r="216" spans="1:7" ht="15" x14ac:dyDescent="0.25">
      <c r="A216" s="39">
        <v>8</v>
      </c>
      <c r="B216" s="40" t="s">
        <v>59</v>
      </c>
      <c r="C216" s="39" t="s">
        <v>10</v>
      </c>
      <c r="D216" s="6">
        <v>2.8000000000000003</v>
      </c>
      <c r="E216" s="52">
        <v>100.59007</v>
      </c>
      <c r="F216" s="31">
        <f t="shared" si="16"/>
        <v>131.67693406515434</v>
      </c>
      <c r="G216" s="15">
        <f t="shared" si="17"/>
        <v>368.6954153824322</v>
      </c>
    </row>
    <row r="217" spans="1:7" ht="15" x14ac:dyDescent="0.25">
      <c r="A217" s="33">
        <v>9</v>
      </c>
      <c r="B217" s="19" t="s">
        <v>45</v>
      </c>
      <c r="C217" s="33" t="s">
        <v>10</v>
      </c>
      <c r="D217" s="6">
        <v>4.8999999999999995</v>
      </c>
      <c r="E217" s="26">
        <v>60.067106576470579</v>
      </c>
      <c r="F217" s="31">
        <f t="shared" si="16"/>
        <v>78.630549040819986</v>
      </c>
      <c r="G217" s="15">
        <f t="shared" si="17"/>
        <v>385.28969030001787</v>
      </c>
    </row>
    <row r="218" spans="1:7" ht="15" x14ac:dyDescent="0.25">
      <c r="A218" s="33">
        <v>10</v>
      </c>
      <c r="B218" s="19" t="s">
        <v>46</v>
      </c>
      <c r="C218" s="33" t="s">
        <v>10</v>
      </c>
      <c r="D218" s="6">
        <v>2.1</v>
      </c>
      <c r="E218" s="26">
        <v>60.067106576470579</v>
      </c>
      <c r="F218" s="31">
        <f t="shared" si="16"/>
        <v>78.630549040819986</v>
      </c>
      <c r="G218" s="15">
        <f t="shared" si="17"/>
        <v>165.12415298572196</v>
      </c>
    </row>
    <row r="219" spans="1:7" x14ac:dyDescent="0.25">
      <c r="A219" s="37">
        <v>11</v>
      </c>
      <c r="B219" s="9" t="s">
        <v>33</v>
      </c>
      <c r="C219" s="37" t="s">
        <v>0</v>
      </c>
      <c r="D219" s="6">
        <v>28</v>
      </c>
      <c r="E219" s="29">
        <v>4.2045981199999947</v>
      </c>
      <c r="F219" s="31">
        <f t="shared" si="16"/>
        <v>5.5040083918592684</v>
      </c>
      <c r="G219" s="15">
        <f t="shared" si="17"/>
        <v>154.11223497205953</v>
      </c>
    </row>
    <row r="220" spans="1:7" x14ac:dyDescent="0.25">
      <c r="A220" s="48">
        <v>12</v>
      </c>
      <c r="B220" s="11" t="s">
        <v>47</v>
      </c>
      <c r="C220" s="56" t="s">
        <v>26</v>
      </c>
      <c r="D220" s="6">
        <v>7</v>
      </c>
      <c r="E220" s="49">
        <v>6.0908073999999992</v>
      </c>
      <c r="F220" s="31">
        <f t="shared" si="16"/>
        <v>7.9731413290929618</v>
      </c>
      <c r="G220" s="15">
        <f t="shared" si="17"/>
        <v>55.811989303650734</v>
      </c>
    </row>
    <row r="221" spans="1:7" x14ac:dyDescent="0.25">
      <c r="A221" s="48">
        <v>13</v>
      </c>
      <c r="B221" s="11" t="s">
        <v>48</v>
      </c>
      <c r="C221" s="56" t="s">
        <v>26</v>
      </c>
      <c r="D221" s="6">
        <v>7</v>
      </c>
      <c r="E221" s="49">
        <v>7.0124073999999998</v>
      </c>
      <c r="F221" s="31">
        <f t="shared" si="16"/>
        <v>9.1795572549835232</v>
      </c>
      <c r="G221" s="15">
        <f t="shared" si="17"/>
        <v>64.256900784884664</v>
      </c>
    </row>
    <row r="222" spans="1:7" x14ac:dyDescent="0.25">
      <c r="A222" s="48">
        <v>14</v>
      </c>
      <c r="B222" s="11" t="s">
        <v>49</v>
      </c>
      <c r="C222" s="56" t="s">
        <v>26</v>
      </c>
      <c r="D222" s="6">
        <v>14</v>
      </c>
      <c r="E222" s="49">
        <v>7.0124073999999998</v>
      </c>
      <c r="F222" s="31">
        <f t="shared" si="16"/>
        <v>9.1795572549835232</v>
      </c>
      <c r="G222" s="15">
        <f t="shared" si="17"/>
        <v>128.51380156976933</v>
      </c>
    </row>
    <row r="223" spans="1:7" x14ac:dyDescent="0.25">
      <c r="A223" s="50">
        <v>15</v>
      </c>
      <c r="B223" s="9" t="s">
        <v>41</v>
      </c>
      <c r="C223" s="50" t="s">
        <v>26</v>
      </c>
      <c r="D223" s="6">
        <v>7</v>
      </c>
      <c r="E223" s="58">
        <v>78.370430999999996</v>
      </c>
      <c r="F223" s="31">
        <f t="shared" si="16"/>
        <v>102.59042543110594</v>
      </c>
      <c r="G223" s="15">
        <f t="shared" si="17"/>
        <v>718.13297801774161</v>
      </c>
    </row>
    <row r="224" spans="1:7" x14ac:dyDescent="0.25">
      <c r="A224" s="48">
        <v>16</v>
      </c>
      <c r="B224" s="11" t="s">
        <v>40</v>
      </c>
      <c r="C224" s="56" t="s">
        <v>26</v>
      </c>
      <c r="D224" s="6">
        <v>14</v>
      </c>
      <c r="E224" s="49">
        <v>12.542007399999999</v>
      </c>
      <c r="F224" s="31">
        <f t="shared" ref="F224:F238" si="18">E224*$H$3</f>
        <v>16.418052810326881</v>
      </c>
      <c r="G224" s="15">
        <f t="shared" ref="G224:G238" si="19">F224*D224</f>
        <v>229.85273934457632</v>
      </c>
    </row>
    <row r="225" spans="1:10" ht="15" x14ac:dyDescent="0.25">
      <c r="A225" s="35">
        <v>17</v>
      </c>
      <c r="B225" s="9" t="s">
        <v>32</v>
      </c>
      <c r="C225" s="33" t="s">
        <v>11</v>
      </c>
      <c r="D225" s="6">
        <v>38.5</v>
      </c>
      <c r="E225" s="10">
        <v>1.2540727559999998</v>
      </c>
      <c r="F225" s="31">
        <f t="shared" si="18"/>
        <v>1.6416377442099241</v>
      </c>
      <c r="G225" s="15">
        <f t="shared" si="19"/>
        <v>63.203053152082077</v>
      </c>
    </row>
    <row r="226" spans="1:10" x14ac:dyDescent="0.25">
      <c r="A226" s="33">
        <v>18</v>
      </c>
      <c r="B226" s="19" t="s">
        <v>50</v>
      </c>
      <c r="C226" s="33" t="s">
        <v>0</v>
      </c>
      <c r="D226" s="6">
        <v>10.5</v>
      </c>
      <c r="E226" s="26">
        <v>2.4956365599999999</v>
      </c>
      <c r="F226" s="31">
        <f t="shared" si="18"/>
        <v>3.2669007066175477</v>
      </c>
      <c r="G226" s="15">
        <f t="shared" si="19"/>
        <v>34.302457419484249</v>
      </c>
    </row>
    <row r="227" spans="1:10" ht="14.25" x14ac:dyDescent="0.25">
      <c r="A227" s="13"/>
      <c r="B227" s="21" t="s">
        <v>2</v>
      </c>
      <c r="C227" s="13"/>
      <c r="D227" s="13"/>
      <c r="E227" s="13"/>
      <c r="F227" s="13"/>
      <c r="G227" s="22">
        <f>SUM(G209:G226)</f>
        <v>2579.726236894694</v>
      </c>
      <c r="H227" s="5">
        <f>G227/$G$241</f>
        <v>5.1890525573185631E-2</v>
      </c>
    </row>
    <row r="228" spans="1:10" ht="14.25" x14ac:dyDescent="0.25">
      <c r="A228" s="27"/>
      <c r="B228" s="63" t="s">
        <v>85</v>
      </c>
      <c r="C228" s="63"/>
      <c r="D228" s="63"/>
      <c r="E228" s="27"/>
      <c r="F228" s="31"/>
      <c r="G228" s="15"/>
    </row>
    <row r="229" spans="1:10" ht="15" x14ac:dyDescent="0.25">
      <c r="A229" s="14">
        <v>1</v>
      </c>
      <c r="B229" s="9" t="s">
        <v>17</v>
      </c>
      <c r="C229" s="35" t="s">
        <v>10</v>
      </c>
      <c r="D229" s="6">
        <v>1.5</v>
      </c>
      <c r="E229" s="10">
        <v>0.72329970200000004</v>
      </c>
      <c r="F229" s="31">
        <f t="shared" si="18"/>
        <v>0.94683190069954015</v>
      </c>
      <c r="G229" s="15">
        <f t="shared" si="19"/>
        <v>1.4202478510493102</v>
      </c>
    </row>
    <row r="230" spans="1:10" ht="27" x14ac:dyDescent="0.25">
      <c r="A230" s="14">
        <v>4</v>
      </c>
      <c r="B230" s="16" t="s">
        <v>20</v>
      </c>
      <c r="C230" s="35" t="s">
        <v>10</v>
      </c>
      <c r="D230" s="6">
        <v>1</v>
      </c>
      <c r="E230" s="18">
        <v>0.36582329199999997</v>
      </c>
      <c r="F230" s="31">
        <f t="shared" si="18"/>
        <v>0.47887917266765695</v>
      </c>
      <c r="G230" s="15">
        <f t="shared" si="19"/>
        <v>0.47887917266765695</v>
      </c>
    </row>
    <row r="231" spans="1:10" x14ac:dyDescent="0.25">
      <c r="A231" s="14">
        <v>5</v>
      </c>
      <c r="B231" s="9" t="s">
        <v>21</v>
      </c>
      <c r="C231" s="35" t="s">
        <v>22</v>
      </c>
      <c r="D231" s="6">
        <v>0.9</v>
      </c>
      <c r="E231" s="10">
        <v>0.80800000000000005</v>
      </c>
      <c r="F231" s="31">
        <f t="shared" si="18"/>
        <v>1.0577084072478</v>
      </c>
      <c r="G231" s="15">
        <f t="shared" si="19"/>
        <v>0.95193756652302008</v>
      </c>
    </row>
    <row r="232" spans="1:10" ht="27" x14ac:dyDescent="0.25">
      <c r="A232" s="14">
        <v>6</v>
      </c>
      <c r="B232" s="9" t="s">
        <v>23</v>
      </c>
      <c r="C232" s="35" t="s">
        <v>22</v>
      </c>
      <c r="D232" s="6">
        <v>0.9</v>
      </c>
      <c r="E232" s="10">
        <v>0.54500000000000004</v>
      </c>
      <c r="F232" s="31">
        <f t="shared" si="18"/>
        <v>0.71342955686887499</v>
      </c>
      <c r="G232" s="15">
        <f t="shared" si="19"/>
        <v>0.64208660118198746</v>
      </c>
    </row>
    <row r="233" spans="1:10" ht="15" x14ac:dyDescent="0.25">
      <c r="A233" s="14">
        <v>7</v>
      </c>
      <c r="B233" s="40" t="s">
        <v>43</v>
      </c>
      <c r="C233" s="39" t="s">
        <v>10</v>
      </c>
      <c r="D233" s="6">
        <v>0.2</v>
      </c>
      <c r="E233" s="52">
        <v>30.867573799999995</v>
      </c>
      <c r="F233" s="31">
        <f t="shared" si="18"/>
        <v>40.407044950002373</v>
      </c>
      <c r="G233" s="15">
        <f t="shared" si="19"/>
        <v>8.0814089900004742</v>
      </c>
    </row>
    <row r="234" spans="1:10" ht="15" x14ac:dyDescent="0.25">
      <c r="A234" s="39">
        <v>8</v>
      </c>
      <c r="B234" s="40" t="s">
        <v>59</v>
      </c>
      <c r="C234" s="39" t="s">
        <v>10</v>
      </c>
      <c r="D234" s="6">
        <v>0.35</v>
      </c>
      <c r="E234" s="52">
        <v>100.59007</v>
      </c>
      <c r="F234" s="31">
        <f t="shared" si="18"/>
        <v>131.67693406515434</v>
      </c>
      <c r="G234" s="15">
        <f t="shared" si="19"/>
        <v>46.086926922804018</v>
      </c>
    </row>
    <row r="235" spans="1:10" ht="15" x14ac:dyDescent="0.25">
      <c r="A235" s="33">
        <v>9</v>
      </c>
      <c r="B235" s="19" t="s">
        <v>45</v>
      </c>
      <c r="C235" s="33" t="s">
        <v>10</v>
      </c>
      <c r="D235" s="6">
        <v>0.75</v>
      </c>
      <c r="E235" s="26">
        <v>60.067106576470579</v>
      </c>
      <c r="F235" s="31">
        <f t="shared" si="18"/>
        <v>78.630549040819986</v>
      </c>
      <c r="G235" s="15">
        <f t="shared" si="19"/>
        <v>58.972911780614993</v>
      </c>
    </row>
    <row r="236" spans="1:10" x14ac:dyDescent="0.25">
      <c r="A236" s="37">
        <v>8</v>
      </c>
      <c r="B236" s="9" t="s">
        <v>86</v>
      </c>
      <c r="C236" s="37" t="s">
        <v>0</v>
      </c>
      <c r="D236" s="38">
        <v>2</v>
      </c>
      <c r="E236" s="29">
        <v>7.2180221428571478</v>
      </c>
      <c r="F236" s="31">
        <f t="shared" si="18"/>
        <v>9.4487162180702793</v>
      </c>
      <c r="G236" s="15">
        <f t="shared" si="19"/>
        <v>18.897432436140559</v>
      </c>
    </row>
    <row r="237" spans="1:10" x14ac:dyDescent="0.25">
      <c r="A237" s="37">
        <v>8</v>
      </c>
      <c r="B237" s="9" t="s">
        <v>87</v>
      </c>
      <c r="C237" s="37" t="s">
        <v>1</v>
      </c>
      <c r="D237" s="38">
        <v>5.5</v>
      </c>
      <c r="E237" s="29">
        <v>277.67300900000032</v>
      </c>
      <c r="F237" s="31">
        <f t="shared" si="18"/>
        <v>363.48648030333459</v>
      </c>
      <c r="G237" s="15">
        <f t="shared" si="19"/>
        <v>1999.1756416683402</v>
      </c>
    </row>
    <row r="238" spans="1:10" ht="15" x14ac:dyDescent="0.25">
      <c r="A238" s="35">
        <v>12</v>
      </c>
      <c r="B238" s="9" t="s">
        <v>32</v>
      </c>
      <c r="C238" s="33" t="s">
        <v>11</v>
      </c>
      <c r="D238" s="6">
        <v>0.3</v>
      </c>
      <c r="E238" s="10">
        <v>1.2540727559999998</v>
      </c>
      <c r="F238" s="31">
        <f t="shared" si="18"/>
        <v>1.6416377442099241</v>
      </c>
      <c r="G238" s="15">
        <f t="shared" si="19"/>
        <v>0.49249132326297723</v>
      </c>
    </row>
    <row r="239" spans="1:10" ht="14.25" x14ac:dyDescent="0.25">
      <c r="A239" s="13"/>
      <c r="B239" s="21" t="s">
        <v>2</v>
      </c>
      <c r="C239" s="13"/>
      <c r="D239" s="13"/>
      <c r="E239" s="13"/>
      <c r="F239" s="13"/>
      <c r="G239" s="22">
        <f>SUM(G229:G238)</f>
        <v>2135.1999643125851</v>
      </c>
      <c r="H239" s="5">
        <f>G239/$G$241</f>
        <v>4.2948994652005017E-2</v>
      </c>
    </row>
    <row r="240" spans="1:10" ht="14.25" x14ac:dyDescent="0.25">
      <c r="A240" s="20"/>
      <c r="B240" s="21" t="s">
        <v>90</v>
      </c>
      <c r="C240" s="21"/>
      <c r="D240" s="21"/>
      <c r="E240" s="21"/>
      <c r="F240" s="21"/>
      <c r="G240" s="22">
        <f>G239+G227+G207+G192+G177+G165</f>
        <v>29736.34107530968</v>
      </c>
      <c r="H240" s="61"/>
      <c r="J240" s="62"/>
    </row>
    <row r="241" spans="1:11" ht="14.25" x14ac:dyDescent="0.25">
      <c r="A241" s="20"/>
      <c r="B241" s="21" t="s">
        <v>12</v>
      </c>
      <c r="C241" s="21"/>
      <c r="D241" s="21"/>
      <c r="E241" s="21"/>
      <c r="F241" s="21"/>
      <c r="G241" s="23">
        <f>G240+G152+G69</f>
        <v>49714.783352045379</v>
      </c>
      <c r="H241" s="54">
        <f>SUM(H6:H240)</f>
        <v>0.99999999999999978</v>
      </c>
      <c r="K241" s="3">
        <v>46919.989158353281</v>
      </c>
    </row>
    <row r="242" spans="1:11" ht="14.25" x14ac:dyDescent="0.25">
      <c r="A242" s="24"/>
      <c r="B242" s="24" t="s">
        <v>13</v>
      </c>
      <c r="C242" s="24"/>
      <c r="D242" s="24"/>
      <c r="E242" s="24"/>
      <c r="F242" s="24"/>
      <c r="G242" s="23">
        <f>G241*20/100</f>
        <v>9942.9566704090757</v>
      </c>
    </row>
    <row r="243" spans="1:11" ht="14.25" x14ac:dyDescent="0.25">
      <c r="A243" s="25"/>
      <c r="B243" s="24" t="s">
        <v>14</v>
      </c>
      <c r="C243" s="24"/>
      <c r="D243" s="24"/>
      <c r="E243" s="24"/>
      <c r="F243" s="24"/>
      <c r="G243" s="23">
        <f>+G241+G242</f>
        <v>59657.740022454454</v>
      </c>
    </row>
    <row r="245" spans="1:11" ht="14.25" x14ac:dyDescent="0.25">
      <c r="A245" s="64" t="s">
        <v>15</v>
      </c>
      <c r="B245" s="64"/>
      <c r="C245" s="64"/>
      <c r="D245" s="64"/>
      <c r="E245" s="64"/>
      <c r="F245" s="64"/>
      <c r="G245" s="64"/>
      <c r="H245" s="4"/>
    </row>
  </sheetData>
  <mergeCells count="22">
    <mergeCell ref="B82:D82"/>
    <mergeCell ref="B71:D71"/>
    <mergeCell ref="B5:D5"/>
    <mergeCell ref="A1:G1"/>
    <mergeCell ref="A2:G2"/>
    <mergeCell ref="B48:D48"/>
    <mergeCell ref="B30:D30"/>
    <mergeCell ref="B17:D17"/>
    <mergeCell ref="B6:D6"/>
    <mergeCell ref="B70:D70"/>
    <mergeCell ref="B136:D136"/>
    <mergeCell ref="B121:D121"/>
    <mergeCell ref="B166:D166"/>
    <mergeCell ref="B107:D107"/>
    <mergeCell ref="B94:D94"/>
    <mergeCell ref="B153:D153"/>
    <mergeCell ref="B228:D228"/>
    <mergeCell ref="B193:D193"/>
    <mergeCell ref="A245:G245"/>
    <mergeCell ref="B178:D178"/>
    <mergeCell ref="B154:D154"/>
    <mergeCell ref="B208:D208"/>
  </mergeCells>
  <pageMargins left="0.46" right="0.2" top="0.32" bottom="0.39370078740157483" header="0.19685039370078741" footer="0.19685039370078741"/>
  <pageSetup paperSize="9" scale="94"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Caval-1</vt:lpstr>
      <vt:lpstr>'Caval-1'!Print_Area</vt:lpstr>
      <vt:lpstr>'Caval-1'!Print_Titles</vt:lpstr>
      <vt:lpstr>'Caval-1'!Область_печати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2026-05-06T05:46:12Z</dcterms:modified>
</cp:coreProperties>
</file>